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февраль\"/>
    </mc:Choice>
  </mc:AlternateContent>
  <bookViews>
    <workbookView xWindow="0" yWindow="0" windowWidth="25135" windowHeight="10316"/>
  </bookViews>
  <sheets>
    <sheet name="Бюджет_9" sheetId="1" r:id="rId1"/>
  </sheets>
  <definedNames>
    <definedName name="_xlnm._FilterDatabase" localSheetId="0" hidden="1">Бюджет_9!$A$9:$AF$496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" i="1" l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9" i="1"/>
</calcChain>
</file>

<file path=xl/sharedStrings.xml><?xml version="1.0" encoding="utf-8"?>
<sst xmlns="http://schemas.openxmlformats.org/spreadsheetml/2006/main" count="1968" uniqueCount="433">
  <si>
    <t/>
  </si>
  <si>
    <t>000</t>
  </si>
  <si>
    <t>0000000000</t>
  </si>
  <si>
    <t>7440007020</t>
  </si>
  <si>
    <t>Расходы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</si>
  <si>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</si>
  <si>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</si>
  <si>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</si>
  <si>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</si>
  <si>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</si>
  <si>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</si>
  <si>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</si>
  <si>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</si>
  <si>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</si>
  <si>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</si>
  <si>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</si>
  <si>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</si>
  <si>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</si>
  <si>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</si>
  <si>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</si>
  <si>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</si>
  <si>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</si>
  <si>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</si>
  <si>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</si>
  <si>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</si>
  <si>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</si>
  <si>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</si>
  <si>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</si>
  <si>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</si>
  <si>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</si>
  <si>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</si>
  <si>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</si>
  <si>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</si>
  <si>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</si>
  <si>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</si>
  <si>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</si>
  <si>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</si>
  <si>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</si>
  <si>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</si>
  <si>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</si>
  <si>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</si>
  <si>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</si>
  <si>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</si>
  <si>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</si>
  <si>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</si>
  <si>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</si>
  <si>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</si>
  <si>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</si>
  <si>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</si>
  <si>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</si>
  <si>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</si>
  <si>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</si>
  <si>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</si>
  <si>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</si>
  <si>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</si>
  <si>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</si>
  <si>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7740070040</t>
  </si>
  <si>
    <t>320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</si>
  <si>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</si>
  <si>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</si>
  <si>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</si>
  <si>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</si>
  <si>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</si>
  <si>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</si>
  <si>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</si>
  <si>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</si>
  <si>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</si>
  <si>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</si>
  <si>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</si>
  <si>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</si>
  <si>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</si>
  <si>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</si>
  <si>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</si>
  <si>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</si>
  <si>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</si>
  <si>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</si>
  <si>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</si>
  <si>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</si>
  <si>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</si>
  <si>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</si>
  <si>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</si>
  <si>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</si>
  <si>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03001L5760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</si>
  <si>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</si>
  <si>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</si>
  <si>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</si>
  <si>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</si>
  <si>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</si>
  <si>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</si>
  <si>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</si>
  <si>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</si>
  <si>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</si>
  <si>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</si>
  <si>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</si>
  <si>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</si>
  <si>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1200421020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</si>
  <si>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</si>
  <si>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1200400000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</si>
  <si>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</si>
  <si>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1200221020</t>
  </si>
  <si>
    <t>Прочие расходы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</si>
  <si>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</si>
  <si>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</si>
  <si>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</si>
  <si>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</si>
  <si>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</si>
  <si>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</si>
  <si>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</si>
  <si>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</si>
  <si>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</si>
  <si>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</si>
  <si>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</si>
  <si>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</si>
  <si>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</si>
  <si>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</si>
  <si>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</si>
  <si>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</si>
  <si>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</si>
  <si>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</si>
  <si>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</si>
  <si>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</si>
  <si>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</si>
  <si>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</si>
  <si>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</si>
  <si>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</si>
  <si>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</si>
  <si>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</si>
  <si>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</si>
  <si>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</si>
  <si>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</si>
  <si>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</si>
  <si>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</si>
  <si>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</si>
  <si>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</si>
  <si>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</si>
  <si>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</si>
  <si>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</si>
  <si>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</si>
  <si>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</si>
  <si>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</si>
  <si>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</si>
  <si>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</si>
  <si>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</si>
  <si>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</si>
  <si>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</si>
  <si>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</si>
  <si>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</si>
  <si>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</si>
  <si>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</si>
  <si>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</si>
  <si>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</si>
  <si>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101Ю653030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</si>
  <si>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</si>
  <si>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101Ю600000</t>
  </si>
  <si>
    <t>101Ю457500</t>
  </si>
  <si>
    <t>Реализация мероприятий по модернизации школьных систем образования</t>
  </si>
  <si>
    <t>101Ю400000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</si>
  <si>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</si>
  <si>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</si>
  <si>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</si>
  <si>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</si>
  <si>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</si>
  <si>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</si>
  <si>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</si>
  <si>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</si>
  <si>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</si>
  <si>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</si>
  <si>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</si>
  <si>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</si>
  <si>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</si>
  <si>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</si>
  <si>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</si>
  <si>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</si>
  <si>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</si>
  <si>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850</t>
  </si>
  <si>
    <t>Уплата налогов, сборов и иных платежей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</si>
  <si>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</si>
  <si>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</si>
  <si>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</si>
  <si>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</si>
  <si>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</si>
  <si>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</si>
  <si>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</si>
  <si>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</si>
  <si>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</si>
  <si>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</si>
  <si>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</si>
  <si>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</si>
  <si>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</si>
  <si>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</si>
  <si>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</si>
  <si>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</si>
  <si>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</si>
  <si>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</si>
  <si>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</si>
  <si>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</si>
  <si>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</si>
  <si>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</si>
  <si>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</si>
  <si>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</si>
  <si>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</si>
  <si>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</si>
  <si>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</si>
  <si>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</si>
  <si>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</si>
  <si>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</si>
  <si>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</si>
  <si>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</si>
  <si>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</si>
  <si>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</si>
  <si>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</si>
  <si>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</si>
  <si>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</si>
  <si>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</si>
  <si>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</si>
  <si>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</si>
  <si>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</si>
  <si>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</si>
  <si>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</si>
  <si>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</si>
  <si>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</si>
  <si>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</si>
  <si>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</si>
  <si>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</si>
  <si>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</si>
  <si>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</si>
  <si>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</si>
  <si>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</si>
  <si>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</si>
  <si>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</si>
  <si>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</si>
  <si>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</si>
  <si>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</si>
  <si>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</si>
  <si>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</si>
  <si>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</si>
  <si>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</si>
  <si>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</si>
  <si>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</si>
  <si>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</si>
  <si>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</si>
  <si>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</si>
  <si>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</si>
  <si>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</si>
  <si>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</si>
  <si>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</si>
  <si>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</si>
  <si>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</si>
  <si>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</si>
  <si>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</si>
  <si>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</si>
  <si>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</si>
  <si>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</si>
  <si>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</si>
  <si>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</si>
  <si>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</si>
  <si>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</si>
  <si>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</si>
  <si>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</si>
  <si>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</si>
  <si>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</si>
  <si>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</si>
  <si>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</si>
  <si>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</si>
  <si>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</si>
  <si>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</si>
  <si>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</si>
  <si>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</si>
  <si>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</si>
  <si>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</si>
  <si>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</si>
  <si>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</si>
  <si>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</si>
  <si>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</si>
  <si>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</si>
  <si>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</si>
  <si>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</si>
  <si>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</si>
  <si>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0900703232</t>
  </si>
  <si>
    <t>Мероприятие "Организация проведения работ по ларвицидной обработке водоёмов, находящихся вблизи населенных пунктов"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</si>
  <si>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</si>
  <si>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</si>
  <si>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</si>
  <si>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</si>
  <si>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</si>
  <si>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</si>
  <si>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</si>
  <si>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</si>
  <si>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0900503231</t>
  </si>
  <si>
    <t>Мероприятие "Пропаганда знаний в области пожарной безопасности"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</si>
  <si>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</si>
  <si>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</si>
  <si>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</si>
  <si>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</si>
  <si>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</si>
  <si>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</si>
  <si>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</si>
  <si>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</si>
  <si>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</si>
  <si>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</si>
  <si>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</si>
  <si>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</si>
  <si>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</si>
  <si>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</si>
  <si>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</si>
  <si>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</si>
  <si>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</si>
  <si>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</si>
  <si>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</si>
  <si>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</si>
  <si>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</si>
  <si>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</si>
  <si>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</si>
  <si>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</si>
  <si>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</si>
  <si>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</si>
  <si>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</si>
  <si>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</si>
  <si>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</si>
  <si>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</si>
  <si>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</si>
  <si>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</si>
  <si>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</si>
  <si>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</si>
  <si>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</si>
  <si>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</si>
  <si>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</si>
  <si>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</si>
  <si>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</si>
  <si>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</si>
  <si>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2700103283</t>
  </si>
  <si>
    <t>Внесение изменений в генеральный план с. Раздольное Биробиджанского муниципального района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</si>
  <si>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</si>
  <si>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</si>
  <si>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</si>
  <si>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</si>
  <si>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</si>
  <si>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</si>
  <si>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</si>
  <si>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</si>
  <si>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</si>
  <si>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</si>
  <si>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</si>
  <si>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</si>
  <si>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</si>
  <si>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</si>
  <si>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</si>
  <si>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</si>
  <si>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</si>
  <si>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</si>
  <si>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</si>
  <si>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</si>
  <si>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</si>
  <si>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</si>
  <si>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</si>
  <si>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</si>
  <si>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</si>
  <si>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</si>
  <si>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</si>
  <si>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</si>
  <si>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</si>
  <si>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</si>
  <si>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</si>
  <si>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</si>
  <si>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</si>
  <si>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</si>
  <si>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</si>
  <si>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</si>
  <si>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</si>
  <si>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</si>
  <si>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</si>
  <si>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</si>
  <si>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</si>
  <si>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</si>
  <si>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</si>
  <si>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</si>
  <si>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</si>
  <si>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</si>
  <si>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</si>
  <si>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</si>
  <si>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</si>
  <si>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</si>
  <si>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</si>
  <si>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</si>
  <si>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</si>
  <si>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</si>
  <si>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</si>
  <si>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</si>
  <si>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</si>
  <si>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</si>
  <si>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</si>
  <si>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</si>
  <si>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</si>
  <si>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</si>
  <si>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</si>
  <si>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</si>
  <si>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</si>
  <si>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</si>
  <si>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</si>
  <si>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</si>
  <si>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</si>
  <si>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</si>
  <si>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</si>
  <si>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</si>
  <si>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</si>
  <si>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</si>
  <si>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</si>
  <si>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</si>
  <si>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</si>
  <si>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</si>
  <si>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</si>
  <si>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</si>
  <si>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</si>
  <si>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</si>
  <si>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</si>
  <si>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</si>
  <si>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</si>
  <si>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</si>
  <si>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</si>
  <si>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</si>
  <si>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</si>
  <si>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</si>
  <si>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</si>
  <si>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</si>
  <si>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</si>
  <si>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</si>
  <si>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</si>
  <si>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Первый год планового периода</t>
  </si>
  <si>
    <t>Второй год планового периода</t>
  </si>
  <si>
    <t>раздел, подраздел</t>
  </si>
  <si>
    <t>Итого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</si>
  <si>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</si>
  <si>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2025 год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</si>
</sst>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\ _₽;[Red]\-#,##0.0\ _₽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8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5" xfId="0" applyNumberFormat="1" applyFont="1" applyFill="1" applyBorder="1" applyAlignment="1" applyProtection="1">
      <alignment horizontal="center" vertical="center"/>
      <protection hidden="1"/>
    </xf>
    <xf numFmtId="166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9" xfId="0" applyNumberFormat="1" applyFont="1" applyFill="1" applyBorder="1" applyAlignment="1" applyProtection="1">
      <alignment horizontal="left" vertical="top" wrapText="1"/>
      <protection hidden="1"/>
    </xf>
    <xf numFmtId="166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Alignment="1" applyProtection="1">
      <alignment horizontal="right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top" wrapText="1"/>
      <protection hidden="1"/>
    </xf>
    <xf numFmtId="167" fontId="6" fillId="0" borderId="9" xfId="0" applyNumberFormat="1" applyFont="1" applyFill="1" applyBorder="1" applyAlignment="1" applyProtection="1">
      <alignment horizontal="left" vertical="top" wrapText="1"/>
      <protection hidden="1"/>
    </xf>
    <xf numFmtId="169" fontId="6" fillId="0" borderId="7" xfId="0" applyNumberFormat="1" applyFont="1" applyFill="1" applyBorder="1" applyAlignment="1" applyProtection="1">
      <alignment horizontal="left" vertical="top" wrapText="1"/>
      <protection hidden="1"/>
    </xf>
    <xf numFmtId="169" fontId="6" fillId="0" borderId="9" xfId="0" applyNumberFormat="1" applyFont="1" applyFill="1" applyBorder="1" applyAlignment="1" applyProtection="1">
      <alignment horizontal="left" vertical="top" wrapText="1"/>
      <protection hidden="1"/>
    </xf>
    <xf numFmtId="170" fontId="6" fillId="0" borderId="5" xfId="0" applyNumberFormat="1" applyFont="1" applyFill="1" applyBorder="1" applyAlignment="1" applyProtection="1">
      <alignment horizontal="center" vertical="center"/>
      <protection hidden="1"/>
    </xf>
    <xf numFmtId="170" fontId="6" fillId="0" borderId="5" xfId="0" applyNumberFormat="1" applyFont="1" applyFill="1" applyBorder="1" applyAlignment="1" applyProtection="1">
      <alignment horizontal="right" vertical="center"/>
      <protection hidden="1"/>
    </xf>
    <xf numFmtId="170" fontId="6" fillId="0" borderId="4" xfId="0" applyNumberFormat="1" applyFont="1" applyFill="1" applyBorder="1" applyAlignment="1" applyProtection="1">
      <alignment horizontal="right" vertical="center"/>
      <protection hidden="1"/>
    </xf>
    <xf numFmtId="168" fontId="6" fillId="0" borderId="16" xfId="0" applyNumberFormat="1" applyFont="1" applyFill="1" applyBorder="1" applyAlignment="1" applyProtection="1">
      <alignment horizontal="center" vertical="center"/>
      <protection hidden="1"/>
    </xf>
    <xf numFmtId="167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21" xfId="0" applyNumberFormat="1" applyFont="1" applyFill="1" applyBorder="1" applyAlignment="1" applyProtection="1">
      <protection hidden="1"/>
    </xf>
    <xf numFmtId="0" fontId="7" fillId="0" borderId="2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170" fontId="6" fillId="0" borderId="16" xfId="0" applyNumberFormat="1" applyFont="1" applyFill="1" applyBorder="1" applyAlignment="1" applyProtection="1">
      <alignment horizontal="center" vertical="center"/>
      <protection hidden="1"/>
    </xf>
    <xf numFmtId="170" fontId="6" fillId="0" borderId="14" xfId="0" applyNumberFormat="1" applyFont="1" applyFill="1" applyBorder="1" applyAlignment="1" applyProtection="1">
      <alignment horizontal="center" vertical="center"/>
      <protection hidden="1"/>
    </xf>
    <xf numFmtId="170" fontId="6" fillId="0" borderId="16" xfId="0" applyNumberFormat="1" applyFont="1" applyFill="1" applyBorder="1" applyAlignment="1" applyProtection="1">
      <alignment horizontal="right" vertical="center"/>
      <protection hidden="1"/>
    </xf>
    <xf numFmtId="170" fontId="6" fillId="0" borderId="14" xfId="0" applyNumberFormat="1" applyFont="1" applyFill="1" applyBorder="1" applyAlignment="1" applyProtection="1">
      <alignment horizontal="right" vertical="center"/>
      <protection hidden="1"/>
    </xf>
    <xf numFmtId="170" fontId="6" fillId="0" borderId="25" xfId="0" applyNumberFormat="1" applyFont="1" applyFill="1" applyBorder="1" applyAlignment="1" applyProtection="1">
      <alignment horizontal="right" vertical="center"/>
      <protection hidden="1"/>
    </xf>
    <xf numFmtId="168" fontId="6" fillId="2" borderId="5" xfId="0" applyNumberFormat="1" applyFont="1" applyFill="1" applyBorder="1" applyAlignment="1" applyProtection="1">
      <alignment horizontal="center" vertical="center"/>
      <protection hidden="1"/>
    </xf>
    <xf numFmtId="167" fontId="6" fillId="2" borderId="5" xfId="0" applyNumberFormat="1" applyFont="1" applyFill="1" applyBorder="1" applyAlignment="1" applyProtection="1">
      <alignment horizontal="center" vertical="center"/>
      <protection hidden="1"/>
    </xf>
    <xf numFmtId="166" fontId="6" fillId="2" borderId="5" xfId="0" applyNumberFormat="1" applyFont="1" applyFill="1" applyBorder="1" applyAlignment="1" applyProtection="1">
      <alignment horizontal="center" vertical="center"/>
      <protection hidden="1"/>
    </xf>
    <xf numFmtId="170" fontId="6" fillId="2" borderId="5" xfId="0" applyNumberFormat="1" applyFont="1" applyFill="1" applyBorder="1" applyAlignment="1" applyProtection="1">
      <alignment horizontal="center" vertical="center"/>
      <protection hidden="1"/>
    </xf>
    <xf numFmtId="170" fontId="6" fillId="2" borderId="5" xfId="0" applyNumberFormat="1" applyFont="1" applyFill="1" applyBorder="1" applyAlignment="1" applyProtection="1">
      <alignment horizontal="right" vertical="center"/>
      <protection hidden="1"/>
    </xf>
    <xf numFmtId="170" fontId="6" fillId="2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6" fillId="2" borderId="8" xfId="0" applyNumberFormat="1" applyFont="1" applyFill="1" applyBorder="1" applyAlignment="1" applyProtection="1">
      <alignment horizontal="left" vertical="top" wrapText="1"/>
      <protection hidden="1"/>
    </xf>
    <xf numFmtId="169" fontId="6" fillId="2" borderId="7" xfId="0" applyNumberFormat="1" applyFont="1" applyFill="1" applyBorder="1" applyAlignment="1" applyProtection="1">
      <alignment horizontal="left" vertical="top" wrapText="1"/>
      <protection hidden="1"/>
    </xf>
    <xf numFmtId="165" fontId="6" fillId="2" borderId="6" xfId="0" applyNumberFormat="1" applyFont="1" applyFill="1" applyBorder="1" applyAlignment="1" applyProtection="1">
      <alignment horizontal="center" vertical="center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169" fontId="6" fillId="0" borderId="8" xfId="0" applyNumberFormat="1" applyFont="1" applyFill="1" applyBorder="1" applyAlignment="1" applyProtection="1">
      <alignment horizontal="left" vertical="top" wrapText="1"/>
      <protection hidden="1"/>
    </xf>
    <xf numFmtId="169" fontId="6" fillId="0" borderId="7" xfId="0" applyNumberFormat="1" applyFont="1" applyFill="1" applyBorder="1" applyAlignment="1" applyProtection="1">
      <alignment horizontal="left" vertical="top" wrapText="1"/>
      <protection hidden="1"/>
    </xf>
    <xf numFmtId="165" fontId="6" fillId="0" borderId="6" xfId="0" applyNumberFormat="1" applyFont="1" applyFill="1" applyBorder="1" applyAlignment="1" applyProtection="1">
      <alignment horizontal="center" vertical="center"/>
      <protection hidden="1"/>
    </xf>
    <xf numFmtId="165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8" xfId="0" applyNumberFormat="1" applyFont="1" applyFill="1" applyBorder="1" applyAlignment="1" applyProtection="1">
      <alignment horizontal="left" vertical="top" wrapText="1"/>
      <protection hidden="1"/>
    </xf>
    <xf numFmtId="167" fontId="6" fillId="0" borderId="7" xfId="0" applyNumberFormat="1" applyFont="1" applyFill="1" applyBorder="1" applyAlignment="1" applyProtection="1">
      <alignment horizontal="left" vertical="top" wrapText="1"/>
      <protection hidden="1"/>
    </xf>
    <xf numFmtId="166" fontId="6" fillId="0" borderId="8" xfId="0" applyNumberFormat="1" applyFont="1" applyFill="1" applyBorder="1" applyAlignment="1" applyProtection="1">
      <alignment horizontal="left" vertical="top" wrapText="1"/>
      <protection hidden="1"/>
    </xf>
    <xf numFmtId="166" fontId="6" fillId="0" borderId="7" xfId="0" applyNumberFormat="1" applyFont="1" applyFill="1" applyBorder="1" applyAlignment="1" applyProtection="1">
      <alignment horizontal="left" vertical="top" wrapText="1"/>
      <protection hidden="1"/>
    </xf>
    <xf numFmtId="169" fontId="6" fillId="0" borderId="24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7"/>
  <sheetViews>
    <sheetView showGridLines="0" tabSelected="1" zoomScaleNormal="100" workbookViewId="0">
      <selection activeCell="AE3" sqref="AE3"/>
    </sheetView>
  </sheetViews>
  <sheetFormatPr defaultColWidth="9.125" defaultRowHeight="12.45" x14ac:dyDescent="0.2"/>
  <cols>
    <col min="1" max="1" width="1.375" customWidth="1"/>
    <col min="2" max="12" width="0" hidden="1" customWidth="1"/>
    <col min="13" max="13" width="43" customWidth="1"/>
    <col min="14" max="14" width="9.25" customWidth="1"/>
    <col min="15" max="15" width="13.25" customWidth="1"/>
    <col min="16" max="16" width="10.125" customWidth="1"/>
    <col min="17" max="19" width="0" hidden="1" customWidth="1"/>
    <col min="20" max="20" width="0.125" hidden="1" customWidth="1"/>
    <col min="21" max="21" width="13.5" customWidth="1"/>
    <col min="22" max="22" width="13.5" hidden="1" customWidth="1"/>
    <col min="23" max="23" width="0.125" customWidth="1"/>
    <col min="24" max="24" width="0" hidden="1" customWidth="1"/>
    <col min="25" max="25" width="1" customWidth="1"/>
    <col min="26" max="26" width="8.625" customWidth="1"/>
    <col min="27" max="27" width="11.125" hidden="1" customWidth="1"/>
    <col min="28" max="28" width="11.375" hidden="1" customWidth="1"/>
    <col min="29" max="29" width="11.125" hidden="1" customWidth="1"/>
    <col min="30" max="249" width="9.125" customWidth="1"/>
  </cols>
  <sheetData>
    <row r="1" spans="1:29" ht="100.15" customHeight="1" x14ac:dyDescent="0.25">
      <c r="A1" s="2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6" t="s">
        <v>431</v>
      </c>
      <c r="P1" s="66"/>
      <c r="Q1" s="66"/>
      <c r="R1" s="66"/>
      <c r="S1" s="66"/>
      <c r="T1" s="66"/>
      <c r="U1" s="66"/>
      <c r="V1" s="1"/>
      <c r="W1" s="1"/>
      <c r="X1" s="1"/>
      <c r="Y1" s="1"/>
    </row>
    <row r="2" spans="1:29" ht="77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 t="s">
        <v>432</v>
      </c>
      <c r="N2" s="67"/>
      <c r="O2" s="67"/>
      <c r="P2" s="67"/>
      <c r="Q2" s="67"/>
      <c r="R2" s="67"/>
      <c r="S2" s="67"/>
      <c r="T2" s="67"/>
      <c r="U2" s="67"/>
      <c r="V2" s="1"/>
      <c r="W2" s="1"/>
      <c r="X2" s="1"/>
      <c r="Y2" s="1"/>
    </row>
    <row r="3" spans="1:29" ht="12.8" customHeight="1" x14ac:dyDescent="0.25">
      <c r="A3" s="27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5"/>
      <c r="V3" s="1"/>
      <c r="W3" s="1"/>
      <c r="X3" s="1"/>
      <c r="Y3" s="1"/>
    </row>
    <row r="4" spans="1:29" ht="11.3" customHeight="1" thickBo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"/>
    </row>
    <row r="5" spans="1:29" ht="15.05" customHeight="1" thickBot="1" x14ac:dyDescent="0.25">
      <c r="A5" s="23"/>
      <c r="B5" s="68"/>
      <c r="C5" s="69"/>
      <c r="D5" s="69"/>
      <c r="E5" s="70"/>
      <c r="F5" s="70"/>
      <c r="G5" s="70"/>
      <c r="H5" s="70"/>
      <c r="I5" s="70"/>
      <c r="J5" s="70"/>
      <c r="K5" s="70"/>
      <c r="L5" s="69"/>
      <c r="M5" s="69" t="s">
        <v>426</v>
      </c>
      <c r="N5" s="69" t="s">
        <v>425</v>
      </c>
      <c r="O5" s="69"/>
      <c r="P5" s="69"/>
      <c r="Q5" s="24"/>
      <c r="R5" s="24"/>
      <c r="S5" s="24"/>
      <c r="T5" s="24"/>
      <c r="U5" s="72" t="s">
        <v>424</v>
      </c>
      <c r="V5" s="72" t="s">
        <v>427</v>
      </c>
      <c r="W5" s="74" t="s">
        <v>428</v>
      </c>
      <c r="X5" s="73"/>
      <c r="Y5" s="17"/>
    </row>
    <row r="6" spans="1:29" ht="17.2" customHeight="1" thickBot="1" x14ac:dyDescent="0.25">
      <c r="A6" s="23"/>
      <c r="B6" s="68"/>
      <c r="C6" s="69"/>
      <c r="D6" s="69"/>
      <c r="E6" s="70"/>
      <c r="F6" s="70"/>
      <c r="G6" s="70"/>
      <c r="H6" s="70"/>
      <c r="I6" s="70"/>
      <c r="J6" s="70"/>
      <c r="K6" s="70"/>
      <c r="L6" s="69"/>
      <c r="M6" s="69"/>
      <c r="N6" s="69"/>
      <c r="O6" s="69"/>
      <c r="P6" s="69"/>
      <c r="Q6" s="22"/>
      <c r="R6" s="22"/>
      <c r="S6" s="22"/>
      <c r="T6" s="22"/>
      <c r="U6" s="72"/>
      <c r="V6" s="72"/>
      <c r="W6" s="74"/>
      <c r="X6" s="73"/>
      <c r="Y6" s="17"/>
    </row>
    <row r="7" spans="1:29" ht="31.6" customHeight="1" thickBot="1" x14ac:dyDescent="0.25">
      <c r="A7" s="6"/>
      <c r="B7" s="68"/>
      <c r="C7" s="69"/>
      <c r="D7" s="69"/>
      <c r="E7" s="70"/>
      <c r="F7" s="70"/>
      <c r="G7" s="70"/>
      <c r="H7" s="70"/>
      <c r="I7" s="70"/>
      <c r="J7" s="70"/>
      <c r="K7" s="70"/>
      <c r="L7" s="69"/>
      <c r="M7" s="71"/>
      <c r="N7" s="21" t="s">
        <v>429</v>
      </c>
      <c r="O7" s="21" t="s">
        <v>423</v>
      </c>
      <c r="P7" s="21" t="s">
        <v>422</v>
      </c>
      <c r="Q7" s="20" t="s">
        <v>421</v>
      </c>
      <c r="R7" s="19" t="s">
        <v>421</v>
      </c>
      <c r="S7" s="19" t="s">
        <v>420</v>
      </c>
      <c r="T7" s="18" t="s">
        <v>420</v>
      </c>
      <c r="U7" s="72"/>
      <c r="V7" s="72"/>
      <c r="W7" s="75"/>
      <c r="X7" s="73"/>
      <c r="Y7" s="17" t="s">
        <v>0</v>
      </c>
    </row>
    <row r="8" spans="1:29" ht="9.85" customHeight="1" thickBot="1" x14ac:dyDescent="0.25">
      <c r="A8" s="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5">
        <v>1</v>
      </c>
      <c r="N8" s="14">
        <v>2</v>
      </c>
      <c r="O8" s="14">
        <v>3</v>
      </c>
      <c r="P8" s="14">
        <v>4</v>
      </c>
      <c r="Q8" s="13"/>
      <c r="R8" s="13"/>
      <c r="S8" s="13"/>
      <c r="T8" s="13"/>
      <c r="U8" s="12">
        <v>5</v>
      </c>
      <c r="V8" s="11">
        <v>6</v>
      </c>
      <c r="W8" s="10">
        <v>7</v>
      </c>
      <c r="X8" s="9"/>
      <c r="Y8" s="8" t="s">
        <v>0</v>
      </c>
    </row>
    <row r="9" spans="1:29" ht="12.8" customHeight="1" x14ac:dyDescent="0.2">
      <c r="A9" s="6"/>
      <c r="B9" s="76" t="s">
        <v>419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7"/>
      <c r="N9" s="60">
        <v>100</v>
      </c>
      <c r="O9" s="61" t="s">
        <v>2</v>
      </c>
      <c r="P9" s="62" t="s">
        <v>1</v>
      </c>
      <c r="Q9" s="78"/>
      <c r="R9" s="78"/>
      <c r="S9" s="78"/>
      <c r="T9" s="79"/>
      <c r="U9" s="63">
        <f>AA9/1000</f>
        <v>88487.548219999997</v>
      </c>
      <c r="V9" s="64">
        <f>AB9/1000</f>
        <v>78313.950730000011</v>
      </c>
      <c r="W9" s="65">
        <f>AC9/1000</f>
        <v>79803.478629999998</v>
      </c>
      <c r="X9" s="7">
        <v>146</v>
      </c>
      <c r="Y9" s="5" t="s">
        <v>0</v>
      </c>
      <c r="AA9" s="32">
        <v>88487548.219999999</v>
      </c>
      <c r="AB9" s="33">
        <v>78313950.730000004</v>
      </c>
      <c r="AC9" s="34">
        <v>79803478.629999995</v>
      </c>
    </row>
    <row r="10" spans="1:29" ht="24.25" customHeight="1" x14ac:dyDescent="0.2">
      <c r="A10" s="6"/>
      <c r="B10" s="43"/>
      <c r="C10" s="80" t="s">
        <v>418</v>
      </c>
      <c r="D10" s="80"/>
      <c r="E10" s="80"/>
      <c r="F10" s="80"/>
      <c r="G10" s="80"/>
      <c r="H10" s="80"/>
      <c r="I10" s="80"/>
      <c r="J10" s="80"/>
      <c r="K10" s="80"/>
      <c r="L10" s="80"/>
      <c r="M10" s="81"/>
      <c r="N10" s="29">
        <v>102</v>
      </c>
      <c r="O10" s="30" t="s">
        <v>2</v>
      </c>
      <c r="P10" s="31" t="s">
        <v>1</v>
      </c>
      <c r="Q10" s="82"/>
      <c r="R10" s="82"/>
      <c r="S10" s="82"/>
      <c r="T10" s="83"/>
      <c r="U10" s="45">
        <f t="shared" ref="U10:U73" si="0">AA10/1000</f>
        <v>3030.1993900000002</v>
      </c>
      <c r="V10" s="46">
        <f t="shared" ref="V10:V73" si="1">AB10/1000</f>
        <v>2492</v>
      </c>
      <c r="W10" s="47">
        <f t="shared" ref="W10:W73" si="2">AC10/1000</f>
        <v>2492</v>
      </c>
      <c r="X10" s="7">
        <v>146</v>
      </c>
      <c r="Y10" s="5" t="s">
        <v>0</v>
      </c>
      <c r="AA10" s="32">
        <v>3030199.39</v>
      </c>
      <c r="AB10" s="33">
        <v>2492000</v>
      </c>
      <c r="AC10" s="34">
        <v>2492000</v>
      </c>
    </row>
    <row r="11" spans="1:29" ht="20.3" customHeight="1" x14ac:dyDescent="0.2">
      <c r="A11" s="6"/>
      <c r="B11" s="80" t="s">
        <v>417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  <c r="N11" s="29">
        <v>102</v>
      </c>
      <c r="O11" s="30" t="s">
        <v>416</v>
      </c>
      <c r="P11" s="31" t="s">
        <v>1</v>
      </c>
      <c r="Q11" s="82"/>
      <c r="R11" s="82"/>
      <c r="S11" s="82"/>
      <c r="T11" s="83"/>
      <c r="U11" s="45">
        <f t="shared" si="0"/>
        <v>3030.1993900000002</v>
      </c>
      <c r="V11" s="46">
        <f t="shared" si="1"/>
        <v>2492</v>
      </c>
      <c r="W11" s="47">
        <f t="shared" si="2"/>
        <v>2492</v>
      </c>
      <c r="X11" s="7">
        <v>146</v>
      </c>
      <c r="Y11" s="5" t="s">
        <v>0</v>
      </c>
      <c r="AA11" s="32">
        <v>3030199.39</v>
      </c>
      <c r="AB11" s="33">
        <v>2492000</v>
      </c>
      <c r="AC11" s="34">
        <v>2492000</v>
      </c>
    </row>
    <row r="12" spans="1:29" ht="12.8" customHeight="1" x14ac:dyDescent="0.2">
      <c r="A12" s="6"/>
      <c r="B12" s="44"/>
      <c r="C12" s="44"/>
      <c r="D12" s="41"/>
      <c r="E12" s="84" t="s">
        <v>415</v>
      </c>
      <c r="F12" s="84"/>
      <c r="G12" s="84"/>
      <c r="H12" s="84"/>
      <c r="I12" s="84"/>
      <c r="J12" s="84"/>
      <c r="K12" s="84"/>
      <c r="L12" s="84"/>
      <c r="M12" s="85"/>
      <c r="N12" s="29">
        <v>102</v>
      </c>
      <c r="O12" s="30" t="s">
        <v>414</v>
      </c>
      <c r="P12" s="31" t="s">
        <v>1</v>
      </c>
      <c r="Q12" s="82"/>
      <c r="R12" s="82"/>
      <c r="S12" s="82"/>
      <c r="T12" s="83"/>
      <c r="U12" s="45">
        <f t="shared" si="0"/>
        <v>3030.1993900000002</v>
      </c>
      <c r="V12" s="46">
        <f t="shared" si="1"/>
        <v>2492</v>
      </c>
      <c r="W12" s="47">
        <f t="shared" si="2"/>
        <v>2492</v>
      </c>
      <c r="X12" s="7">
        <v>146</v>
      </c>
      <c r="Y12" s="5" t="s">
        <v>0</v>
      </c>
      <c r="AA12" s="32">
        <v>3030199.39</v>
      </c>
      <c r="AB12" s="33">
        <v>2492000</v>
      </c>
      <c r="AC12" s="34">
        <v>2492000</v>
      </c>
    </row>
    <row r="13" spans="1:29" ht="20.3" customHeight="1" x14ac:dyDescent="0.2">
      <c r="A13" s="6"/>
      <c r="B13" s="44"/>
      <c r="C13" s="44"/>
      <c r="D13" s="42"/>
      <c r="E13" s="42"/>
      <c r="F13" s="41"/>
      <c r="G13" s="84" t="s">
        <v>413</v>
      </c>
      <c r="H13" s="84"/>
      <c r="I13" s="84"/>
      <c r="J13" s="84"/>
      <c r="K13" s="84"/>
      <c r="L13" s="84"/>
      <c r="M13" s="85"/>
      <c r="N13" s="29">
        <v>102</v>
      </c>
      <c r="O13" s="30" t="s">
        <v>412</v>
      </c>
      <c r="P13" s="31" t="s">
        <v>1</v>
      </c>
      <c r="Q13" s="82"/>
      <c r="R13" s="82"/>
      <c r="S13" s="82"/>
      <c r="T13" s="83"/>
      <c r="U13" s="45">
        <f t="shared" si="0"/>
        <v>2630.1993900000002</v>
      </c>
      <c r="V13" s="46">
        <f t="shared" si="1"/>
        <v>2492</v>
      </c>
      <c r="W13" s="47">
        <f t="shared" si="2"/>
        <v>2492</v>
      </c>
      <c r="X13" s="7">
        <v>146</v>
      </c>
      <c r="Y13" s="5" t="s">
        <v>0</v>
      </c>
      <c r="AA13" s="32">
        <v>2630199.39</v>
      </c>
      <c r="AB13" s="33">
        <v>2492000</v>
      </c>
      <c r="AC13" s="34">
        <v>2492000</v>
      </c>
    </row>
    <row r="14" spans="1:29" ht="49.75" customHeight="1" x14ac:dyDescent="0.2">
      <c r="A14" s="6"/>
      <c r="B14" s="80" t="s">
        <v>108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1"/>
      <c r="N14" s="29">
        <v>102</v>
      </c>
      <c r="O14" s="30" t="s">
        <v>412</v>
      </c>
      <c r="P14" s="31" t="s">
        <v>107</v>
      </c>
      <c r="Q14" s="82"/>
      <c r="R14" s="82"/>
      <c r="S14" s="82"/>
      <c r="T14" s="83"/>
      <c r="U14" s="45">
        <f t="shared" si="0"/>
        <v>2630.1993900000002</v>
      </c>
      <c r="V14" s="46">
        <f t="shared" si="1"/>
        <v>2492</v>
      </c>
      <c r="W14" s="47">
        <f t="shared" si="2"/>
        <v>2492</v>
      </c>
      <c r="X14" s="7">
        <v>146</v>
      </c>
      <c r="Y14" s="5" t="s">
        <v>0</v>
      </c>
      <c r="AA14" s="32">
        <v>2630199.39</v>
      </c>
      <c r="AB14" s="33">
        <v>2492000</v>
      </c>
      <c r="AC14" s="34">
        <v>2492000</v>
      </c>
    </row>
    <row r="15" spans="1:29" ht="20.3" customHeight="1" x14ac:dyDescent="0.2">
      <c r="A15" s="6"/>
      <c r="B15" s="80" t="s">
        <v>249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29">
        <v>102</v>
      </c>
      <c r="O15" s="30" t="s">
        <v>412</v>
      </c>
      <c r="P15" s="31" t="s">
        <v>248</v>
      </c>
      <c r="Q15" s="82"/>
      <c r="R15" s="82"/>
      <c r="S15" s="82"/>
      <c r="T15" s="83"/>
      <c r="U15" s="45">
        <f t="shared" si="0"/>
        <v>2630.1993900000002</v>
      </c>
      <c r="V15" s="46">
        <f t="shared" si="1"/>
        <v>2492</v>
      </c>
      <c r="W15" s="47">
        <f t="shared" si="2"/>
        <v>2492</v>
      </c>
      <c r="X15" s="7">
        <v>146</v>
      </c>
      <c r="Y15" s="5" t="s">
        <v>0</v>
      </c>
      <c r="AA15" s="32">
        <v>2630199.39</v>
      </c>
      <c r="AB15" s="33">
        <v>2492000</v>
      </c>
      <c r="AC15" s="34">
        <v>2492000</v>
      </c>
    </row>
    <row r="16" spans="1:29" ht="20.3" customHeight="1" x14ac:dyDescent="0.2">
      <c r="A16" s="6"/>
      <c r="B16" s="44"/>
      <c r="C16" s="44"/>
      <c r="D16" s="42"/>
      <c r="E16" s="42"/>
      <c r="F16" s="41"/>
      <c r="G16" s="84" t="s">
        <v>365</v>
      </c>
      <c r="H16" s="84"/>
      <c r="I16" s="84"/>
      <c r="J16" s="84"/>
      <c r="K16" s="84"/>
      <c r="L16" s="84"/>
      <c r="M16" s="85"/>
      <c r="N16" s="29">
        <v>102</v>
      </c>
      <c r="O16" s="30" t="s">
        <v>411</v>
      </c>
      <c r="P16" s="31" t="s">
        <v>1</v>
      </c>
      <c r="Q16" s="82"/>
      <c r="R16" s="82"/>
      <c r="S16" s="82"/>
      <c r="T16" s="83"/>
      <c r="U16" s="45">
        <f t="shared" si="0"/>
        <v>400</v>
      </c>
      <c r="V16" s="46">
        <f t="shared" si="1"/>
        <v>0</v>
      </c>
      <c r="W16" s="47">
        <f t="shared" si="2"/>
        <v>0</v>
      </c>
      <c r="X16" s="7">
        <v>146</v>
      </c>
      <c r="Y16" s="5" t="s">
        <v>0</v>
      </c>
      <c r="AA16" s="32">
        <v>400000</v>
      </c>
      <c r="AB16" s="33">
        <v>0</v>
      </c>
      <c r="AC16" s="34">
        <v>0</v>
      </c>
    </row>
    <row r="17" spans="1:29" ht="49.75" customHeight="1" x14ac:dyDescent="0.2">
      <c r="A17" s="6"/>
      <c r="B17" s="80" t="s">
        <v>108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29">
        <v>102</v>
      </c>
      <c r="O17" s="30" t="s">
        <v>411</v>
      </c>
      <c r="P17" s="31" t="s">
        <v>107</v>
      </c>
      <c r="Q17" s="82"/>
      <c r="R17" s="82"/>
      <c r="S17" s="82"/>
      <c r="T17" s="83"/>
      <c r="U17" s="45">
        <f t="shared" si="0"/>
        <v>400</v>
      </c>
      <c r="V17" s="46">
        <f t="shared" si="1"/>
        <v>0</v>
      </c>
      <c r="W17" s="47">
        <f t="shared" si="2"/>
        <v>0</v>
      </c>
      <c r="X17" s="7">
        <v>146</v>
      </c>
      <c r="Y17" s="5" t="s">
        <v>0</v>
      </c>
      <c r="AA17" s="32">
        <v>400000</v>
      </c>
      <c r="AB17" s="33">
        <v>0</v>
      </c>
      <c r="AC17" s="34">
        <v>0</v>
      </c>
    </row>
    <row r="18" spans="1:29" ht="20.3" customHeight="1" x14ac:dyDescent="0.2">
      <c r="A18" s="6"/>
      <c r="B18" s="80" t="s">
        <v>249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1"/>
      <c r="N18" s="29">
        <v>102</v>
      </c>
      <c r="O18" s="30" t="s">
        <v>411</v>
      </c>
      <c r="P18" s="31" t="s">
        <v>248</v>
      </c>
      <c r="Q18" s="82"/>
      <c r="R18" s="82"/>
      <c r="S18" s="82"/>
      <c r="T18" s="83"/>
      <c r="U18" s="45">
        <f t="shared" si="0"/>
        <v>400</v>
      </c>
      <c r="V18" s="46">
        <f t="shared" si="1"/>
        <v>0</v>
      </c>
      <c r="W18" s="47">
        <f t="shared" si="2"/>
        <v>0</v>
      </c>
      <c r="X18" s="7">
        <v>146</v>
      </c>
      <c r="Y18" s="5" t="s">
        <v>0</v>
      </c>
      <c r="AA18" s="32">
        <v>400000</v>
      </c>
      <c r="AB18" s="33">
        <v>0</v>
      </c>
      <c r="AC18" s="34">
        <v>0</v>
      </c>
    </row>
    <row r="19" spans="1:29" ht="33.4" customHeight="1" x14ac:dyDescent="0.2">
      <c r="A19" s="6"/>
      <c r="B19" s="43"/>
      <c r="C19" s="80" t="s">
        <v>410</v>
      </c>
      <c r="D19" s="80"/>
      <c r="E19" s="80"/>
      <c r="F19" s="80"/>
      <c r="G19" s="80"/>
      <c r="H19" s="80"/>
      <c r="I19" s="80"/>
      <c r="J19" s="80"/>
      <c r="K19" s="80"/>
      <c r="L19" s="80"/>
      <c r="M19" s="81"/>
      <c r="N19" s="29">
        <v>103</v>
      </c>
      <c r="O19" s="30" t="s">
        <v>2</v>
      </c>
      <c r="P19" s="31" t="s">
        <v>1</v>
      </c>
      <c r="Q19" s="82"/>
      <c r="R19" s="82"/>
      <c r="S19" s="82"/>
      <c r="T19" s="83"/>
      <c r="U19" s="45">
        <f t="shared" si="0"/>
        <v>5718.7653300000002</v>
      </c>
      <c r="V19" s="46">
        <f t="shared" si="1"/>
        <v>4242.3999999999996</v>
      </c>
      <c r="W19" s="47">
        <f t="shared" si="2"/>
        <v>4242.3999999999996</v>
      </c>
      <c r="X19" s="7">
        <v>146</v>
      </c>
      <c r="Y19" s="5" t="s">
        <v>0</v>
      </c>
      <c r="AA19" s="32">
        <v>5718765.3300000001</v>
      </c>
      <c r="AB19" s="33">
        <v>4242400</v>
      </c>
      <c r="AC19" s="34">
        <v>4242400</v>
      </c>
    </row>
    <row r="20" spans="1:29" ht="20.3" customHeight="1" x14ac:dyDescent="0.2">
      <c r="A20" s="6"/>
      <c r="B20" s="80" t="s">
        <v>409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  <c r="N20" s="29">
        <v>103</v>
      </c>
      <c r="O20" s="30" t="s">
        <v>408</v>
      </c>
      <c r="P20" s="31" t="s">
        <v>1</v>
      </c>
      <c r="Q20" s="82"/>
      <c r="R20" s="82"/>
      <c r="S20" s="82"/>
      <c r="T20" s="83"/>
      <c r="U20" s="45">
        <f t="shared" si="0"/>
        <v>5718.7653300000002</v>
      </c>
      <c r="V20" s="46">
        <f t="shared" si="1"/>
        <v>4242.3999999999996</v>
      </c>
      <c r="W20" s="47">
        <f t="shared" si="2"/>
        <v>4242.3999999999996</v>
      </c>
      <c r="X20" s="7">
        <v>146</v>
      </c>
      <c r="Y20" s="5" t="s">
        <v>0</v>
      </c>
      <c r="AA20" s="32">
        <v>5718765.3300000001</v>
      </c>
      <c r="AB20" s="33">
        <v>4242400</v>
      </c>
      <c r="AC20" s="34">
        <v>4242400</v>
      </c>
    </row>
    <row r="21" spans="1:29" ht="20.3" customHeight="1" x14ac:dyDescent="0.2">
      <c r="A21" s="6"/>
      <c r="B21" s="44"/>
      <c r="C21" s="44"/>
      <c r="D21" s="41"/>
      <c r="E21" s="84" t="s">
        <v>407</v>
      </c>
      <c r="F21" s="84"/>
      <c r="G21" s="84"/>
      <c r="H21" s="84"/>
      <c r="I21" s="84"/>
      <c r="J21" s="84"/>
      <c r="K21" s="84"/>
      <c r="L21" s="84"/>
      <c r="M21" s="85"/>
      <c r="N21" s="29">
        <v>103</v>
      </c>
      <c r="O21" s="30" t="s">
        <v>406</v>
      </c>
      <c r="P21" s="31" t="s">
        <v>1</v>
      </c>
      <c r="Q21" s="82"/>
      <c r="R21" s="82"/>
      <c r="S21" s="82"/>
      <c r="T21" s="83"/>
      <c r="U21" s="45">
        <f t="shared" si="0"/>
        <v>3278.1466099999998</v>
      </c>
      <c r="V21" s="46">
        <f t="shared" si="1"/>
        <v>2492</v>
      </c>
      <c r="W21" s="47">
        <f t="shared" si="2"/>
        <v>2492</v>
      </c>
      <c r="X21" s="7">
        <v>146</v>
      </c>
      <c r="Y21" s="5" t="s">
        <v>0</v>
      </c>
      <c r="AA21" s="32">
        <v>3278146.61</v>
      </c>
      <c r="AB21" s="33">
        <v>2492000</v>
      </c>
      <c r="AC21" s="34">
        <v>2492000</v>
      </c>
    </row>
    <row r="22" spans="1:29" ht="20.3" customHeight="1" x14ac:dyDescent="0.2">
      <c r="A22" s="6"/>
      <c r="B22" s="44"/>
      <c r="C22" s="44"/>
      <c r="D22" s="42"/>
      <c r="E22" s="42"/>
      <c r="F22" s="41"/>
      <c r="G22" s="84" t="s">
        <v>372</v>
      </c>
      <c r="H22" s="84"/>
      <c r="I22" s="84"/>
      <c r="J22" s="84"/>
      <c r="K22" s="84"/>
      <c r="L22" s="84"/>
      <c r="M22" s="85"/>
      <c r="N22" s="29">
        <v>103</v>
      </c>
      <c r="O22" s="30" t="s">
        <v>405</v>
      </c>
      <c r="P22" s="31" t="s">
        <v>1</v>
      </c>
      <c r="Q22" s="82"/>
      <c r="R22" s="82"/>
      <c r="S22" s="82"/>
      <c r="T22" s="83"/>
      <c r="U22" s="45">
        <f t="shared" si="0"/>
        <v>3278.1466099999998</v>
      </c>
      <c r="V22" s="46">
        <f t="shared" si="1"/>
        <v>2492</v>
      </c>
      <c r="W22" s="47">
        <f t="shared" si="2"/>
        <v>2492</v>
      </c>
      <c r="X22" s="7">
        <v>146</v>
      </c>
      <c r="Y22" s="5" t="s">
        <v>0</v>
      </c>
      <c r="AA22" s="32">
        <v>3278146.61</v>
      </c>
      <c r="AB22" s="33">
        <v>2492000</v>
      </c>
      <c r="AC22" s="34">
        <v>2492000</v>
      </c>
    </row>
    <row r="23" spans="1:29" ht="49.75" customHeight="1" x14ac:dyDescent="0.2">
      <c r="A23" s="6"/>
      <c r="B23" s="80" t="s">
        <v>108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1"/>
      <c r="N23" s="29">
        <v>103</v>
      </c>
      <c r="O23" s="30" t="s">
        <v>405</v>
      </c>
      <c r="P23" s="31" t="s">
        <v>107</v>
      </c>
      <c r="Q23" s="82"/>
      <c r="R23" s="82"/>
      <c r="S23" s="82"/>
      <c r="T23" s="83"/>
      <c r="U23" s="45">
        <f t="shared" si="0"/>
        <v>3278.1466099999998</v>
      </c>
      <c r="V23" s="46">
        <f t="shared" si="1"/>
        <v>2492</v>
      </c>
      <c r="W23" s="47">
        <f t="shared" si="2"/>
        <v>2492</v>
      </c>
      <c r="X23" s="7">
        <v>146</v>
      </c>
      <c r="Y23" s="5" t="s">
        <v>0</v>
      </c>
      <c r="AA23" s="32">
        <v>3278146.61</v>
      </c>
      <c r="AB23" s="33">
        <v>2492000</v>
      </c>
      <c r="AC23" s="34">
        <v>2492000</v>
      </c>
    </row>
    <row r="24" spans="1:29" ht="20.3" customHeight="1" x14ac:dyDescent="0.2">
      <c r="A24" s="6"/>
      <c r="B24" s="80" t="s">
        <v>249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  <c r="N24" s="29">
        <v>103</v>
      </c>
      <c r="O24" s="30" t="s">
        <v>405</v>
      </c>
      <c r="P24" s="31" t="s">
        <v>248</v>
      </c>
      <c r="Q24" s="82"/>
      <c r="R24" s="82"/>
      <c r="S24" s="82"/>
      <c r="T24" s="83"/>
      <c r="U24" s="45">
        <f t="shared" si="0"/>
        <v>3278.1466099999998</v>
      </c>
      <c r="V24" s="46">
        <f t="shared" si="1"/>
        <v>2492</v>
      </c>
      <c r="W24" s="47">
        <f t="shared" si="2"/>
        <v>2492</v>
      </c>
      <c r="X24" s="7">
        <v>146</v>
      </c>
      <c r="Y24" s="5" t="s">
        <v>0</v>
      </c>
      <c r="AA24" s="32">
        <v>3278146.61</v>
      </c>
      <c r="AB24" s="33">
        <v>2492000</v>
      </c>
      <c r="AC24" s="34">
        <v>2492000</v>
      </c>
    </row>
    <row r="25" spans="1:29" ht="20.3" customHeight="1" x14ac:dyDescent="0.2">
      <c r="A25" s="6"/>
      <c r="B25" s="44"/>
      <c r="C25" s="44"/>
      <c r="D25" s="41"/>
      <c r="E25" s="84" t="s">
        <v>404</v>
      </c>
      <c r="F25" s="84"/>
      <c r="G25" s="84"/>
      <c r="H25" s="84"/>
      <c r="I25" s="84"/>
      <c r="J25" s="84"/>
      <c r="K25" s="84"/>
      <c r="L25" s="84"/>
      <c r="M25" s="85"/>
      <c r="N25" s="29">
        <v>103</v>
      </c>
      <c r="O25" s="30" t="s">
        <v>403</v>
      </c>
      <c r="P25" s="31" t="s">
        <v>1</v>
      </c>
      <c r="Q25" s="82"/>
      <c r="R25" s="82"/>
      <c r="S25" s="82"/>
      <c r="T25" s="83"/>
      <c r="U25" s="45">
        <f t="shared" si="0"/>
        <v>2440.6187200000004</v>
      </c>
      <c r="V25" s="46">
        <f t="shared" si="1"/>
        <v>1750.4</v>
      </c>
      <c r="W25" s="47">
        <f t="shared" si="2"/>
        <v>1750.4</v>
      </c>
      <c r="X25" s="7">
        <v>146</v>
      </c>
      <c r="Y25" s="5" t="s">
        <v>0</v>
      </c>
      <c r="AA25" s="32">
        <v>2440618.7200000002</v>
      </c>
      <c r="AB25" s="33">
        <v>1750400</v>
      </c>
      <c r="AC25" s="34">
        <v>1750400</v>
      </c>
    </row>
    <row r="26" spans="1:29" ht="20.3" customHeight="1" x14ac:dyDescent="0.2">
      <c r="A26" s="6"/>
      <c r="B26" s="44"/>
      <c r="C26" s="44"/>
      <c r="D26" s="42"/>
      <c r="E26" s="42"/>
      <c r="F26" s="41"/>
      <c r="G26" s="84" t="s">
        <v>372</v>
      </c>
      <c r="H26" s="84"/>
      <c r="I26" s="84"/>
      <c r="J26" s="84"/>
      <c r="K26" s="84"/>
      <c r="L26" s="84"/>
      <c r="M26" s="85"/>
      <c r="N26" s="29">
        <v>103</v>
      </c>
      <c r="O26" s="30" t="s">
        <v>402</v>
      </c>
      <c r="P26" s="31" t="s">
        <v>1</v>
      </c>
      <c r="Q26" s="82"/>
      <c r="R26" s="82"/>
      <c r="S26" s="82"/>
      <c r="T26" s="83"/>
      <c r="U26" s="45">
        <f t="shared" si="0"/>
        <v>2253</v>
      </c>
      <c r="V26" s="46">
        <f t="shared" si="1"/>
        <v>1728</v>
      </c>
      <c r="W26" s="47">
        <f t="shared" si="2"/>
        <v>1728</v>
      </c>
      <c r="X26" s="7">
        <v>146</v>
      </c>
      <c r="Y26" s="5" t="s">
        <v>0</v>
      </c>
      <c r="AA26" s="32">
        <v>2253000</v>
      </c>
      <c r="AB26" s="33">
        <v>1728000</v>
      </c>
      <c r="AC26" s="34">
        <v>1728000</v>
      </c>
    </row>
    <row r="27" spans="1:29" ht="49.75" customHeight="1" x14ac:dyDescent="0.2">
      <c r="A27" s="6"/>
      <c r="B27" s="80" t="s">
        <v>108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29">
        <v>103</v>
      </c>
      <c r="O27" s="30" t="s">
        <v>402</v>
      </c>
      <c r="P27" s="31" t="s">
        <v>107</v>
      </c>
      <c r="Q27" s="82"/>
      <c r="R27" s="82"/>
      <c r="S27" s="82"/>
      <c r="T27" s="83"/>
      <c r="U27" s="45">
        <f t="shared" si="0"/>
        <v>2253</v>
      </c>
      <c r="V27" s="46">
        <f t="shared" si="1"/>
        <v>1728</v>
      </c>
      <c r="W27" s="47">
        <f t="shared" si="2"/>
        <v>1728</v>
      </c>
      <c r="X27" s="7">
        <v>146</v>
      </c>
      <c r="Y27" s="5" t="s">
        <v>0</v>
      </c>
      <c r="AA27" s="32">
        <v>2253000</v>
      </c>
      <c r="AB27" s="33">
        <v>1728000</v>
      </c>
      <c r="AC27" s="34">
        <v>1728000</v>
      </c>
    </row>
    <row r="28" spans="1:29" ht="20.3" customHeight="1" x14ac:dyDescent="0.2">
      <c r="A28" s="6"/>
      <c r="B28" s="80" t="s">
        <v>249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  <c r="N28" s="29">
        <v>103</v>
      </c>
      <c r="O28" s="30" t="s">
        <v>402</v>
      </c>
      <c r="P28" s="31" t="s">
        <v>248</v>
      </c>
      <c r="Q28" s="82"/>
      <c r="R28" s="82"/>
      <c r="S28" s="82"/>
      <c r="T28" s="83"/>
      <c r="U28" s="45">
        <f t="shared" si="0"/>
        <v>2253</v>
      </c>
      <c r="V28" s="46">
        <f t="shared" si="1"/>
        <v>1728</v>
      </c>
      <c r="W28" s="47">
        <f t="shared" si="2"/>
        <v>1728</v>
      </c>
      <c r="X28" s="7">
        <v>146</v>
      </c>
      <c r="Y28" s="5" t="s">
        <v>0</v>
      </c>
      <c r="AA28" s="32">
        <v>2253000</v>
      </c>
      <c r="AB28" s="33">
        <v>1728000</v>
      </c>
      <c r="AC28" s="34">
        <v>1728000</v>
      </c>
    </row>
    <row r="29" spans="1:29" ht="20.3" customHeight="1" x14ac:dyDescent="0.2">
      <c r="A29" s="6"/>
      <c r="B29" s="44"/>
      <c r="C29" s="44"/>
      <c r="D29" s="42"/>
      <c r="E29" s="42"/>
      <c r="F29" s="41"/>
      <c r="G29" s="84" t="s">
        <v>365</v>
      </c>
      <c r="H29" s="84"/>
      <c r="I29" s="84"/>
      <c r="J29" s="84"/>
      <c r="K29" s="84"/>
      <c r="L29" s="84"/>
      <c r="M29" s="85"/>
      <c r="N29" s="29">
        <v>103</v>
      </c>
      <c r="O29" s="30" t="s">
        <v>401</v>
      </c>
      <c r="P29" s="31" t="s">
        <v>1</v>
      </c>
      <c r="Q29" s="82"/>
      <c r="R29" s="82"/>
      <c r="S29" s="82"/>
      <c r="T29" s="83"/>
      <c r="U29" s="45">
        <f t="shared" si="0"/>
        <v>187.61872</v>
      </c>
      <c r="V29" s="46">
        <f t="shared" si="1"/>
        <v>22.4</v>
      </c>
      <c r="W29" s="47">
        <f t="shared" si="2"/>
        <v>22.4</v>
      </c>
      <c r="X29" s="7">
        <v>146</v>
      </c>
      <c r="Y29" s="5" t="s">
        <v>0</v>
      </c>
      <c r="AA29" s="32">
        <v>187618.72</v>
      </c>
      <c r="AB29" s="33">
        <v>22400</v>
      </c>
      <c r="AC29" s="34">
        <v>22400</v>
      </c>
    </row>
    <row r="30" spans="1:29" ht="20.3" customHeight="1" x14ac:dyDescent="0.2">
      <c r="A30" s="6"/>
      <c r="B30" s="80" t="s">
        <v>20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N30" s="29">
        <v>103</v>
      </c>
      <c r="O30" s="30" t="s">
        <v>401</v>
      </c>
      <c r="P30" s="31" t="s">
        <v>19</v>
      </c>
      <c r="Q30" s="82"/>
      <c r="R30" s="82"/>
      <c r="S30" s="82"/>
      <c r="T30" s="83"/>
      <c r="U30" s="45">
        <f t="shared" si="0"/>
        <v>22.4</v>
      </c>
      <c r="V30" s="46">
        <f t="shared" si="1"/>
        <v>22.4</v>
      </c>
      <c r="W30" s="47">
        <f t="shared" si="2"/>
        <v>22.4</v>
      </c>
      <c r="X30" s="7">
        <v>146</v>
      </c>
      <c r="Y30" s="5" t="s">
        <v>0</v>
      </c>
      <c r="AA30" s="32">
        <v>22400</v>
      </c>
      <c r="AB30" s="33">
        <v>22400</v>
      </c>
      <c r="AC30" s="34">
        <v>22400</v>
      </c>
    </row>
    <row r="31" spans="1:29" ht="20.3" customHeight="1" x14ac:dyDescent="0.2">
      <c r="A31" s="6"/>
      <c r="B31" s="80" t="s">
        <v>18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  <c r="N31" s="29">
        <v>103</v>
      </c>
      <c r="O31" s="30" t="s">
        <v>401</v>
      </c>
      <c r="P31" s="31" t="s">
        <v>17</v>
      </c>
      <c r="Q31" s="82"/>
      <c r="R31" s="82"/>
      <c r="S31" s="82"/>
      <c r="T31" s="83"/>
      <c r="U31" s="45">
        <f t="shared" si="0"/>
        <v>22.4</v>
      </c>
      <c r="V31" s="46">
        <f t="shared" si="1"/>
        <v>22.4</v>
      </c>
      <c r="W31" s="47">
        <f t="shared" si="2"/>
        <v>22.4</v>
      </c>
      <c r="X31" s="7">
        <v>146</v>
      </c>
      <c r="Y31" s="5" t="s">
        <v>0</v>
      </c>
      <c r="AA31" s="32">
        <v>22400</v>
      </c>
      <c r="AB31" s="33">
        <v>22400</v>
      </c>
      <c r="AC31" s="34">
        <v>22400</v>
      </c>
    </row>
    <row r="32" spans="1:29" ht="12.8" customHeight="1" x14ac:dyDescent="0.2">
      <c r="A32" s="6"/>
      <c r="B32" s="80" t="s">
        <v>104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1"/>
      <c r="N32" s="29">
        <v>103</v>
      </c>
      <c r="O32" s="30" t="s">
        <v>401</v>
      </c>
      <c r="P32" s="31" t="s">
        <v>103</v>
      </c>
      <c r="Q32" s="82"/>
      <c r="R32" s="82"/>
      <c r="S32" s="82"/>
      <c r="T32" s="83"/>
      <c r="U32" s="45">
        <f t="shared" si="0"/>
        <v>165.21871999999999</v>
      </c>
      <c r="V32" s="46">
        <f t="shared" si="1"/>
        <v>0</v>
      </c>
      <c r="W32" s="47">
        <f t="shared" si="2"/>
        <v>0</v>
      </c>
      <c r="X32" s="7">
        <v>146</v>
      </c>
      <c r="Y32" s="5" t="s">
        <v>0</v>
      </c>
      <c r="AA32" s="32">
        <v>165218.72</v>
      </c>
      <c r="AB32" s="33">
        <v>0</v>
      </c>
      <c r="AC32" s="34">
        <v>0</v>
      </c>
    </row>
    <row r="33" spans="1:29" ht="12.8" customHeight="1" x14ac:dyDescent="0.2">
      <c r="A33" s="6"/>
      <c r="B33" s="80" t="s">
        <v>102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1"/>
      <c r="N33" s="29">
        <v>103</v>
      </c>
      <c r="O33" s="30" t="s">
        <v>401</v>
      </c>
      <c r="P33" s="31" t="s">
        <v>101</v>
      </c>
      <c r="Q33" s="82"/>
      <c r="R33" s="82"/>
      <c r="S33" s="82"/>
      <c r="T33" s="83"/>
      <c r="U33" s="45">
        <f t="shared" si="0"/>
        <v>65.218720000000005</v>
      </c>
      <c r="V33" s="46">
        <f t="shared" si="1"/>
        <v>0</v>
      </c>
      <c r="W33" s="47">
        <f t="shared" si="2"/>
        <v>0</v>
      </c>
      <c r="X33" s="7">
        <v>146</v>
      </c>
      <c r="Y33" s="5" t="s">
        <v>0</v>
      </c>
      <c r="AA33" s="32">
        <v>65218.720000000001</v>
      </c>
      <c r="AB33" s="33">
        <v>0</v>
      </c>
      <c r="AC33" s="34">
        <v>0</v>
      </c>
    </row>
    <row r="34" spans="1:29" ht="12.8" customHeight="1" x14ac:dyDescent="0.2">
      <c r="A34" s="6"/>
      <c r="B34" s="80" t="s">
        <v>175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1"/>
      <c r="N34" s="29">
        <v>103</v>
      </c>
      <c r="O34" s="30" t="s">
        <v>401</v>
      </c>
      <c r="P34" s="31" t="s">
        <v>174</v>
      </c>
      <c r="Q34" s="82"/>
      <c r="R34" s="82"/>
      <c r="S34" s="82"/>
      <c r="T34" s="83"/>
      <c r="U34" s="45">
        <f t="shared" si="0"/>
        <v>100</v>
      </c>
      <c r="V34" s="46">
        <f t="shared" si="1"/>
        <v>0</v>
      </c>
      <c r="W34" s="47">
        <f t="shared" si="2"/>
        <v>0</v>
      </c>
      <c r="X34" s="7">
        <v>146</v>
      </c>
      <c r="Y34" s="5" t="s">
        <v>0</v>
      </c>
      <c r="AA34" s="32">
        <v>100000</v>
      </c>
      <c r="AB34" s="33">
        <v>0</v>
      </c>
      <c r="AC34" s="34">
        <v>0</v>
      </c>
    </row>
    <row r="35" spans="1:29" ht="33.4" customHeight="1" x14ac:dyDescent="0.2">
      <c r="A35" s="6"/>
      <c r="B35" s="43"/>
      <c r="C35" s="80" t="s">
        <v>400</v>
      </c>
      <c r="D35" s="80"/>
      <c r="E35" s="80"/>
      <c r="F35" s="80"/>
      <c r="G35" s="80"/>
      <c r="H35" s="80"/>
      <c r="I35" s="80"/>
      <c r="J35" s="80"/>
      <c r="K35" s="80"/>
      <c r="L35" s="80"/>
      <c r="M35" s="81"/>
      <c r="N35" s="29">
        <v>104</v>
      </c>
      <c r="O35" s="30" t="s">
        <v>2</v>
      </c>
      <c r="P35" s="31" t="s">
        <v>1</v>
      </c>
      <c r="Q35" s="82"/>
      <c r="R35" s="82"/>
      <c r="S35" s="82"/>
      <c r="T35" s="83"/>
      <c r="U35" s="45">
        <f t="shared" si="0"/>
        <v>57893.984179999999</v>
      </c>
      <c r="V35" s="46">
        <f t="shared" si="1"/>
        <v>53526.295659999996</v>
      </c>
      <c r="W35" s="47">
        <f t="shared" si="2"/>
        <v>53797.842159999993</v>
      </c>
      <c r="X35" s="7">
        <v>146</v>
      </c>
      <c r="Y35" s="5" t="s">
        <v>0</v>
      </c>
      <c r="AA35" s="32">
        <v>57893984.18</v>
      </c>
      <c r="AB35" s="33">
        <v>53526295.659999996</v>
      </c>
      <c r="AC35" s="34">
        <v>53797842.159999996</v>
      </c>
    </row>
    <row r="36" spans="1:29" ht="43.85" customHeight="1" x14ac:dyDescent="0.2">
      <c r="A36" s="6"/>
      <c r="B36" s="80" t="s">
        <v>399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1"/>
      <c r="N36" s="29">
        <v>104</v>
      </c>
      <c r="O36" s="30" t="s">
        <v>398</v>
      </c>
      <c r="P36" s="31" t="s">
        <v>1</v>
      </c>
      <c r="Q36" s="82"/>
      <c r="R36" s="82"/>
      <c r="S36" s="82"/>
      <c r="T36" s="83"/>
      <c r="U36" s="45">
        <f t="shared" si="0"/>
        <v>100</v>
      </c>
      <c r="V36" s="46">
        <f t="shared" si="1"/>
        <v>77.400000000000006</v>
      </c>
      <c r="W36" s="47">
        <f t="shared" si="2"/>
        <v>100</v>
      </c>
      <c r="X36" s="7">
        <v>146</v>
      </c>
      <c r="Y36" s="5" t="s">
        <v>0</v>
      </c>
      <c r="AA36" s="32">
        <v>100000</v>
      </c>
      <c r="AB36" s="33">
        <v>77400</v>
      </c>
      <c r="AC36" s="34">
        <v>100000</v>
      </c>
    </row>
    <row r="37" spans="1:29" ht="30.8" customHeight="1" x14ac:dyDescent="0.2">
      <c r="A37" s="6"/>
      <c r="B37" s="44"/>
      <c r="C37" s="44"/>
      <c r="D37" s="42"/>
      <c r="E37" s="41"/>
      <c r="F37" s="84" t="s">
        <v>397</v>
      </c>
      <c r="G37" s="84"/>
      <c r="H37" s="84"/>
      <c r="I37" s="84"/>
      <c r="J37" s="84"/>
      <c r="K37" s="84"/>
      <c r="L37" s="84"/>
      <c r="M37" s="85"/>
      <c r="N37" s="29">
        <v>104</v>
      </c>
      <c r="O37" s="30" t="s">
        <v>396</v>
      </c>
      <c r="P37" s="31" t="s">
        <v>1</v>
      </c>
      <c r="Q37" s="82"/>
      <c r="R37" s="82"/>
      <c r="S37" s="82"/>
      <c r="T37" s="83"/>
      <c r="U37" s="45">
        <f t="shared" si="0"/>
        <v>100</v>
      </c>
      <c r="V37" s="46">
        <f t="shared" si="1"/>
        <v>77.400000000000006</v>
      </c>
      <c r="W37" s="47">
        <f t="shared" si="2"/>
        <v>100</v>
      </c>
      <c r="X37" s="7">
        <v>146</v>
      </c>
      <c r="Y37" s="5" t="s">
        <v>0</v>
      </c>
      <c r="AA37" s="32">
        <v>100000</v>
      </c>
      <c r="AB37" s="33">
        <v>77400</v>
      </c>
      <c r="AC37" s="34">
        <v>100000</v>
      </c>
    </row>
    <row r="38" spans="1:29" ht="41.25" customHeight="1" x14ac:dyDescent="0.2">
      <c r="A38" s="6"/>
      <c r="B38" s="44"/>
      <c r="C38" s="44"/>
      <c r="D38" s="42"/>
      <c r="E38" s="42"/>
      <c r="F38" s="41"/>
      <c r="G38" s="84" t="s">
        <v>395</v>
      </c>
      <c r="H38" s="84"/>
      <c r="I38" s="84"/>
      <c r="J38" s="84"/>
      <c r="K38" s="84"/>
      <c r="L38" s="84"/>
      <c r="M38" s="85"/>
      <c r="N38" s="29">
        <v>104</v>
      </c>
      <c r="O38" s="30" t="s">
        <v>394</v>
      </c>
      <c r="P38" s="31" t="s">
        <v>1</v>
      </c>
      <c r="Q38" s="82"/>
      <c r="R38" s="82"/>
      <c r="S38" s="82"/>
      <c r="T38" s="83"/>
      <c r="U38" s="45">
        <f t="shared" si="0"/>
        <v>100</v>
      </c>
      <c r="V38" s="46">
        <f t="shared" si="1"/>
        <v>77.400000000000006</v>
      </c>
      <c r="W38" s="47">
        <f t="shared" si="2"/>
        <v>100</v>
      </c>
      <c r="X38" s="7">
        <v>146</v>
      </c>
      <c r="Y38" s="5" t="s">
        <v>0</v>
      </c>
      <c r="AA38" s="32">
        <v>100000</v>
      </c>
      <c r="AB38" s="33">
        <v>77400</v>
      </c>
      <c r="AC38" s="34">
        <v>100000</v>
      </c>
    </row>
    <row r="39" spans="1:29" ht="20.3" customHeight="1" x14ac:dyDescent="0.2">
      <c r="A39" s="6"/>
      <c r="B39" s="80" t="s">
        <v>20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1"/>
      <c r="N39" s="29">
        <v>104</v>
      </c>
      <c r="O39" s="30" t="s">
        <v>394</v>
      </c>
      <c r="P39" s="31" t="s">
        <v>19</v>
      </c>
      <c r="Q39" s="82"/>
      <c r="R39" s="82"/>
      <c r="S39" s="82"/>
      <c r="T39" s="83"/>
      <c r="U39" s="45">
        <f t="shared" si="0"/>
        <v>100</v>
      </c>
      <c r="V39" s="46">
        <f t="shared" si="1"/>
        <v>77.400000000000006</v>
      </c>
      <c r="W39" s="47">
        <f t="shared" si="2"/>
        <v>100</v>
      </c>
      <c r="X39" s="7">
        <v>146</v>
      </c>
      <c r="Y39" s="5" t="s">
        <v>0</v>
      </c>
      <c r="AA39" s="32">
        <v>100000</v>
      </c>
      <c r="AB39" s="33">
        <v>77400</v>
      </c>
      <c r="AC39" s="34">
        <v>100000</v>
      </c>
    </row>
    <row r="40" spans="1:29" ht="20.3" customHeight="1" x14ac:dyDescent="0.2">
      <c r="A40" s="6"/>
      <c r="B40" s="80" t="s">
        <v>18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1"/>
      <c r="N40" s="29">
        <v>104</v>
      </c>
      <c r="O40" s="30" t="s">
        <v>394</v>
      </c>
      <c r="P40" s="31" t="s">
        <v>17</v>
      </c>
      <c r="Q40" s="82"/>
      <c r="R40" s="82"/>
      <c r="S40" s="82"/>
      <c r="T40" s="83"/>
      <c r="U40" s="45">
        <f t="shared" si="0"/>
        <v>100</v>
      </c>
      <c r="V40" s="46">
        <f t="shared" si="1"/>
        <v>77.400000000000006</v>
      </c>
      <c r="W40" s="47">
        <f t="shared" si="2"/>
        <v>100</v>
      </c>
      <c r="X40" s="7">
        <v>146</v>
      </c>
      <c r="Y40" s="5" t="s">
        <v>0</v>
      </c>
      <c r="AA40" s="32">
        <v>100000</v>
      </c>
      <c r="AB40" s="33">
        <v>77400</v>
      </c>
      <c r="AC40" s="34">
        <v>100000</v>
      </c>
    </row>
    <row r="41" spans="1:29" ht="30.15" customHeight="1" x14ac:dyDescent="0.2">
      <c r="A41" s="6"/>
      <c r="B41" s="80" t="s">
        <v>393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1"/>
      <c r="N41" s="29">
        <v>104</v>
      </c>
      <c r="O41" s="30" t="s">
        <v>392</v>
      </c>
      <c r="P41" s="31" t="s">
        <v>1</v>
      </c>
      <c r="Q41" s="82"/>
      <c r="R41" s="82"/>
      <c r="S41" s="82"/>
      <c r="T41" s="83"/>
      <c r="U41" s="45">
        <f t="shared" si="0"/>
        <v>266.60000000000002</v>
      </c>
      <c r="V41" s="46">
        <f t="shared" si="1"/>
        <v>206.4</v>
      </c>
      <c r="W41" s="47">
        <f t="shared" si="2"/>
        <v>266.60000000000002</v>
      </c>
      <c r="X41" s="7">
        <v>146</v>
      </c>
      <c r="Y41" s="5" t="s">
        <v>0</v>
      </c>
      <c r="AA41" s="32">
        <v>266600</v>
      </c>
      <c r="AB41" s="33">
        <v>206400</v>
      </c>
      <c r="AC41" s="34">
        <v>266600</v>
      </c>
    </row>
    <row r="42" spans="1:29" ht="30.15" customHeight="1" x14ac:dyDescent="0.2">
      <c r="A42" s="6"/>
      <c r="B42" s="44"/>
      <c r="C42" s="44"/>
      <c r="D42" s="42"/>
      <c r="E42" s="41"/>
      <c r="F42" s="84" t="s">
        <v>391</v>
      </c>
      <c r="G42" s="84"/>
      <c r="H42" s="84"/>
      <c r="I42" s="84"/>
      <c r="J42" s="84"/>
      <c r="K42" s="84"/>
      <c r="L42" s="84"/>
      <c r="M42" s="85"/>
      <c r="N42" s="29">
        <v>104</v>
      </c>
      <c r="O42" s="30" t="s">
        <v>390</v>
      </c>
      <c r="P42" s="31" t="s">
        <v>1</v>
      </c>
      <c r="Q42" s="82"/>
      <c r="R42" s="82"/>
      <c r="S42" s="82"/>
      <c r="T42" s="83"/>
      <c r="U42" s="45">
        <f t="shared" si="0"/>
        <v>266.60000000000002</v>
      </c>
      <c r="V42" s="46">
        <f t="shared" si="1"/>
        <v>206.4</v>
      </c>
      <c r="W42" s="47">
        <f t="shared" si="2"/>
        <v>266.60000000000002</v>
      </c>
      <c r="X42" s="7">
        <v>146</v>
      </c>
      <c r="Y42" s="5" t="s">
        <v>0</v>
      </c>
      <c r="AA42" s="32">
        <v>266600</v>
      </c>
      <c r="AB42" s="33">
        <v>206400</v>
      </c>
      <c r="AC42" s="34">
        <v>266600</v>
      </c>
    </row>
    <row r="43" spans="1:29" ht="20.3" customHeight="1" x14ac:dyDescent="0.2">
      <c r="A43" s="6"/>
      <c r="B43" s="44"/>
      <c r="C43" s="44"/>
      <c r="D43" s="42"/>
      <c r="E43" s="42"/>
      <c r="F43" s="41"/>
      <c r="G43" s="84" t="s">
        <v>389</v>
      </c>
      <c r="H43" s="84"/>
      <c r="I43" s="84"/>
      <c r="J43" s="84"/>
      <c r="K43" s="84"/>
      <c r="L43" s="84"/>
      <c r="M43" s="85"/>
      <c r="N43" s="29">
        <v>104</v>
      </c>
      <c r="O43" s="30" t="s">
        <v>388</v>
      </c>
      <c r="P43" s="31" t="s">
        <v>1</v>
      </c>
      <c r="Q43" s="82"/>
      <c r="R43" s="82"/>
      <c r="S43" s="82"/>
      <c r="T43" s="83"/>
      <c r="U43" s="45">
        <f t="shared" si="0"/>
        <v>266.60000000000002</v>
      </c>
      <c r="V43" s="46">
        <f t="shared" si="1"/>
        <v>206.4</v>
      </c>
      <c r="W43" s="47">
        <f t="shared" si="2"/>
        <v>266.60000000000002</v>
      </c>
      <c r="X43" s="7">
        <v>146</v>
      </c>
      <c r="Y43" s="5" t="s">
        <v>0</v>
      </c>
      <c r="AA43" s="32">
        <v>266600</v>
      </c>
      <c r="AB43" s="33">
        <v>206400</v>
      </c>
      <c r="AC43" s="34">
        <v>266600</v>
      </c>
    </row>
    <row r="44" spans="1:29" ht="20.3" customHeight="1" x14ac:dyDescent="0.2">
      <c r="A44" s="6"/>
      <c r="B44" s="80" t="s">
        <v>20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1"/>
      <c r="N44" s="29">
        <v>104</v>
      </c>
      <c r="O44" s="30" t="s">
        <v>388</v>
      </c>
      <c r="P44" s="31" t="s">
        <v>19</v>
      </c>
      <c r="Q44" s="82"/>
      <c r="R44" s="82"/>
      <c r="S44" s="82"/>
      <c r="T44" s="83"/>
      <c r="U44" s="45">
        <f t="shared" si="0"/>
        <v>266.60000000000002</v>
      </c>
      <c r="V44" s="46">
        <f t="shared" si="1"/>
        <v>206.4</v>
      </c>
      <c r="W44" s="47">
        <f t="shared" si="2"/>
        <v>266.60000000000002</v>
      </c>
      <c r="X44" s="7">
        <v>146</v>
      </c>
      <c r="Y44" s="5" t="s">
        <v>0</v>
      </c>
      <c r="AA44" s="32">
        <v>266600</v>
      </c>
      <c r="AB44" s="33">
        <v>206400</v>
      </c>
      <c r="AC44" s="34">
        <v>266600</v>
      </c>
    </row>
    <row r="45" spans="1:29" ht="20.3" customHeight="1" x14ac:dyDescent="0.2">
      <c r="A45" s="6"/>
      <c r="B45" s="80" t="s">
        <v>18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1"/>
      <c r="N45" s="29">
        <v>104</v>
      </c>
      <c r="O45" s="30" t="s">
        <v>388</v>
      </c>
      <c r="P45" s="31" t="s">
        <v>17</v>
      </c>
      <c r="Q45" s="82"/>
      <c r="R45" s="82"/>
      <c r="S45" s="82"/>
      <c r="T45" s="83"/>
      <c r="U45" s="45">
        <f t="shared" si="0"/>
        <v>266.60000000000002</v>
      </c>
      <c r="V45" s="46">
        <f t="shared" si="1"/>
        <v>206.4</v>
      </c>
      <c r="W45" s="47">
        <f t="shared" si="2"/>
        <v>266.60000000000002</v>
      </c>
      <c r="X45" s="7">
        <v>146</v>
      </c>
      <c r="Y45" s="5" t="s">
        <v>0</v>
      </c>
      <c r="AA45" s="32">
        <v>266600</v>
      </c>
      <c r="AB45" s="33">
        <v>206400</v>
      </c>
      <c r="AC45" s="34">
        <v>266600</v>
      </c>
    </row>
    <row r="46" spans="1:29" ht="39.950000000000003" customHeight="1" x14ac:dyDescent="0.2">
      <c r="A46" s="6"/>
      <c r="B46" s="80" t="s">
        <v>13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/>
      <c r="N46" s="29">
        <v>104</v>
      </c>
      <c r="O46" s="30" t="s">
        <v>12</v>
      </c>
      <c r="P46" s="31" t="s">
        <v>1</v>
      </c>
      <c r="Q46" s="82"/>
      <c r="R46" s="82"/>
      <c r="S46" s="82"/>
      <c r="T46" s="83"/>
      <c r="U46" s="45">
        <f t="shared" si="0"/>
        <v>57527.384180000001</v>
      </c>
      <c r="V46" s="46">
        <f t="shared" si="1"/>
        <v>53242.495659999993</v>
      </c>
      <c r="W46" s="47">
        <f t="shared" si="2"/>
        <v>53431.242159999994</v>
      </c>
      <c r="X46" s="7">
        <v>146</v>
      </c>
      <c r="Y46" s="5" t="s">
        <v>0</v>
      </c>
      <c r="AA46" s="32">
        <v>57527384.18</v>
      </c>
      <c r="AB46" s="33">
        <v>53242495.659999996</v>
      </c>
      <c r="AC46" s="34">
        <v>53431242.159999996</v>
      </c>
    </row>
    <row r="47" spans="1:29" ht="20.3" customHeight="1" x14ac:dyDescent="0.2">
      <c r="A47" s="6"/>
      <c r="B47" s="44"/>
      <c r="C47" s="44"/>
      <c r="D47" s="41"/>
      <c r="E47" s="84" t="s">
        <v>367</v>
      </c>
      <c r="F47" s="84"/>
      <c r="G47" s="84"/>
      <c r="H47" s="84"/>
      <c r="I47" s="84"/>
      <c r="J47" s="84"/>
      <c r="K47" s="84"/>
      <c r="L47" s="84"/>
      <c r="M47" s="85"/>
      <c r="N47" s="29">
        <v>104</v>
      </c>
      <c r="O47" s="30" t="s">
        <v>366</v>
      </c>
      <c r="P47" s="31" t="s">
        <v>1</v>
      </c>
      <c r="Q47" s="82"/>
      <c r="R47" s="82"/>
      <c r="S47" s="82"/>
      <c r="T47" s="83"/>
      <c r="U47" s="45">
        <f t="shared" si="0"/>
        <v>56598.484179999999</v>
      </c>
      <c r="V47" s="46">
        <f t="shared" si="1"/>
        <v>52313.63566</v>
      </c>
      <c r="W47" s="47">
        <f t="shared" si="2"/>
        <v>52502.382159999994</v>
      </c>
      <c r="X47" s="7">
        <v>146</v>
      </c>
      <c r="Y47" s="5" t="s">
        <v>0</v>
      </c>
      <c r="AA47" s="32">
        <v>56598484.18</v>
      </c>
      <c r="AB47" s="33">
        <v>52313635.659999996</v>
      </c>
      <c r="AC47" s="34">
        <v>52502382.159999996</v>
      </c>
    </row>
    <row r="48" spans="1:29" ht="20.3" customHeight="1" x14ac:dyDescent="0.2">
      <c r="A48" s="6"/>
      <c r="B48" s="44"/>
      <c r="C48" s="44"/>
      <c r="D48" s="42"/>
      <c r="E48" s="42"/>
      <c r="F48" s="41"/>
      <c r="G48" s="84" t="s">
        <v>372</v>
      </c>
      <c r="H48" s="84"/>
      <c r="I48" s="84"/>
      <c r="J48" s="84"/>
      <c r="K48" s="84"/>
      <c r="L48" s="84"/>
      <c r="M48" s="85"/>
      <c r="N48" s="29">
        <v>104</v>
      </c>
      <c r="O48" s="30" t="s">
        <v>387</v>
      </c>
      <c r="P48" s="31" t="s">
        <v>1</v>
      </c>
      <c r="Q48" s="82"/>
      <c r="R48" s="82"/>
      <c r="S48" s="82"/>
      <c r="T48" s="83"/>
      <c r="U48" s="45">
        <f t="shared" si="0"/>
        <v>50688.05</v>
      </c>
      <c r="V48" s="46">
        <f t="shared" si="1"/>
        <v>49498.05</v>
      </c>
      <c r="W48" s="47">
        <f t="shared" si="2"/>
        <v>50688.05</v>
      </c>
      <c r="X48" s="7">
        <v>146</v>
      </c>
      <c r="Y48" s="5" t="s">
        <v>0</v>
      </c>
      <c r="AA48" s="32">
        <v>50688050</v>
      </c>
      <c r="AB48" s="33">
        <v>49498050</v>
      </c>
      <c r="AC48" s="34">
        <v>50688050</v>
      </c>
    </row>
    <row r="49" spans="1:29" ht="49.75" customHeight="1" x14ac:dyDescent="0.2">
      <c r="A49" s="6"/>
      <c r="B49" s="80" t="s">
        <v>108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1"/>
      <c r="N49" s="29">
        <v>104</v>
      </c>
      <c r="O49" s="30" t="s">
        <v>387</v>
      </c>
      <c r="P49" s="31" t="s">
        <v>107</v>
      </c>
      <c r="Q49" s="82"/>
      <c r="R49" s="82"/>
      <c r="S49" s="82"/>
      <c r="T49" s="83"/>
      <c r="U49" s="45">
        <f t="shared" si="0"/>
        <v>50688.05</v>
      </c>
      <c r="V49" s="46">
        <f t="shared" si="1"/>
        <v>49498.05</v>
      </c>
      <c r="W49" s="47">
        <f t="shared" si="2"/>
        <v>50688.05</v>
      </c>
      <c r="X49" s="7">
        <v>146</v>
      </c>
      <c r="Y49" s="5" t="s">
        <v>0</v>
      </c>
      <c r="AA49" s="32">
        <v>50688050</v>
      </c>
      <c r="AB49" s="33">
        <v>49498050</v>
      </c>
      <c r="AC49" s="34">
        <v>50688050</v>
      </c>
    </row>
    <row r="50" spans="1:29" ht="20.3" customHeight="1" x14ac:dyDescent="0.2">
      <c r="A50" s="6"/>
      <c r="B50" s="80" t="s">
        <v>249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1"/>
      <c r="N50" s="29">
        <v>104</v>
      </c>
      <c r="O50" s="30" t="s">
        <v>387</v>
      </c>
      <c r="P50" s="31" t="s">
        <v>248</v>
      </c>
      <c r="Q50" s="82"/>
      <c r="R50" s="82"/>
      <c r="S50" s="82"/>
      <c r="T50" s="83"/>
      <c r="U50" s="45">
        <f t="shared" si="0"/>
        <v>50688.05</v>
      </c>
      <c r="V50" s="46">
        <f t="shared" si="1"/>
        <v>49498.05</v>
      </c>
      <c r="W50" s="47">
        <f t="shared" si="2"/>
        <v>50688.05</v>
      </c>
      <c r="X50" s="7">
        <v>146</v>
      </c>
      <c r="Y50" s="5" t="s">
        <v>0</v>
      </c>
      <c r="AA50" s="32">
        <v>50688050</v>
      </c>
      <c r="AB50" s="33">
        <v>49498050</v>
      </c>
      <c r="AC50" s="34">
        <v>50688050</v>
      </c>
    </row>
    <row r="51" spans="1:29" ht="20.3" customHeight="1" x14ac:dyDescent="0.2">
      <c r="A51" s="6"/>
      <c r="B51" s="44"/>
      <c r="C51" s="44"/>
      <c r="D51" s="42"/>
      <c r="E51" s="42"/>
      <c r="F51" s="41"/>
      <c r="G51" s="84" t="s">
        <v>365</v>
      </c>
      <c r="H51" s="84"/>
      <c r="I51" s="84"/>
      <c r="J51" s="84"/>
      <c r="K51" s="84"/>
      <c r="L51" s="84"/>
      <c r="M51" s="85"/>
      <c r="N51" s="29">
        <v>104</v>
      </c>
      <c r="O51" s="30" t="s">
        <v>364</v>
      </c>
      <c r="P51" s="31" t="s">
        <v>1</v>
      </c>
      <c r="Q51" s="82"/>
      <c r="R51" s="82"/>
      <c r="S51" s="82"/>
      <c r="T51" s="83"/>
      <c r="U51" s="45">
        <f t="shared" si="0"/>
        <v>5910.4341799999993</v>
      </c>
      <c r="V51" s="46">
        <f t="shared" si="1"/>
        <v>2815.5856600000002</v>
      </c>
      <c r="W51" s="47">
        <f t="shared" si="2"/>
        <v>1814.3321599999999</v>
      </c>
      <c r="X51" s="7">
        <v>146</v>
      </c>
      <c r="Y51" s="5" t="s">
        <v>0</v>
      </c>
      <c r="AA51" s="32">
        <v>5910434.1799999997</v>
      </c>
      <c r="AB51" s="33">
        <v>2815585.66</v>
      </c>
      <c r="AC51" s="34">
        <v>1814332.16</v>
      </c>
    </row>
    <row r="52" spans="1:29" ht="49.75" customHeight="1" x14ac:dyDescent="0.2">
      <c r="A52" s="6"/>
      <c r="B52" s="80" t="s">
        <v>108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1"/>
      <c r="N52" s="29">
        <v>104</v>
      </c>
      <c r="O52" s="30" t="s">
        <v>364</v>
      </c>
      <c r="P52" s="31" t="s">
        <v>107</v>
      </c>
      <c r="Q52" s="82"/>
      <c r="R52" s="82"/>
      <c r="S52" s="82"/>
      <c r="T52" s="83"/>
      <c r="U52" s="45">
        <f t="shared" si="0"/>
        <v>500</v>
      </c>
      <c r="V52" s="46">
        <f t="shared" si="1"/>
        <v>0</v>
      </c>
      <c r="W52" s="47">
        <f t="shared" si="2"/>
        <v>0</v>
      </c>
      <c r="X52" s="7">
        <v>146</v>
      </c>
      <c r="Y52" s="5" t="s">
        <v>0</v>
      </c>
      <c r="AA52" s="32">
        <v>500000</v>
      </c>
      <c r="AB52" s="33">
        <v>0</v>
      </c>
      <c r="AC52" s="34">
        <v>0</v>
      </c>
    </row>
    <row r="53" spans="1:29" ht="20.3" customHeight="1" x14ac:dyDescent="0.2">
      <c r="A53" s="6"/>
      <c r="B53" s="80" t="s">
        <v>249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1"/>
      <c r="N53" s="29">
        <v>104</v>
      </c>
      <c r="O53" s="30" t="s">
        <v>364</v>
      </c>
      <c r="P53" s="31" t="s">
        <v>248</v>
      </c>
      <c r="Q53" s="82"/>
      <c r="R53" s="82"/>
      <c r="S53" s="82"/>
      <c r="T53" s="83"/>
      <c r="U53" s="45">
        <f t="shared" si="0"/>
        <v>500</v>
      </c>
      <c r="V53" s="46">
        <f t="shared" si="1"/>
        <v>0</v>
      </c>
      <c r="W53" s="47">
        <f t="shared" si="2"/>
        <v>0</v>
      </c>
      <c r="X53" s="7">
        <v>146</v>
      </c>
      <c r="Y53" s="5" t="s">
        <v>0</v>
      </c>
      <c r="AA53" s="32">
        <v>500000</v>
      </c>
      <c r="AB53" s="33">
        <v>0</v>
      </c>
      <c r="AC53" s="34">
        <v>0</v>
      </c>
    </row>
    <row r="54" spans="1:29" ht="20.3" customHeight="1" x14ac:dyDescent="0.2">
      <c r="A54" s="6"/>
      <c r="B54" s="80" t="s">
        <v>20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1"/>
      <c r="N54" s="29">
        <v>104</v>
      </c>
      <c r="O54" s="30" t="s">
        <v>364</v>
      </c>
      <c r="P54" s="31" t="s">
        <v>19</v>
      </c>
      <c r="Q54" s="82"/>
      <c r="R54" s="82"/>
      <c r="S54" s="82"/>
      <c r="T54" s="83"/>
      <c r="U54" s="45">
        <f t="shared" si="0"/>
        <v>4214.1000000000004</v>
      </c>
      <c r="V54" s="46">
        <f t="shared" si="1"/>
        <v>2619.2356600000003</v>
      </c>
      <c r="W54" s="47">
        <f t="shared" si="2"/>
        <v>1618</v>
      </c>
      <c r="X54" s="7">
        <v>146</v>
      </c>
      <c r="Y54" s="5" t="s">
        <v>0</v>
      </c>
      <c r="AA54" s="32">
        <v>4214100</v>
      </c>
      <c r="AB54" s="33">
        <v>2619235.66</v>
      </c>
      <c r="AC54" s="34">
        <v>1618000</v>
      </c>
    </row>
    <row r="55" spans="1:29" ht="20.3" customHeight="1" x14ac:dyDescent="0.2">
      <c r="A55" s="6"/>
      <c r="B55" s="80" t="s">
        <v>18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1"/>
      <c r="N55" s="29">
        <v>104</v>
      </c>
      <c r="O55" s="30" t="s">
        <v>364</v>
      </c>
      <c r="P55" s="31" t="s">
        <v>17</v>
      </c>
      <c r="Q55" s="82"/>
      <c r="R55" s="82"/>
      <c r="S55" s="82"/>
      <c r="T55" s="83"/>
      <c r="U55" s="45">
        <f t="shared" si="0"/>
        <v>4214.1000000000004</v>
      </c>
      <c r="V55" s="46">
        <f t="shared" si="1"/>
        <v>2619.2356600000003</v>
      </c>
      <c r="W55" s="47">
        <f t="shared" si="2"/>
        <v>1618</v>
      </c>
      <c r="X55" s="7">
        <v>146</v>
      </c>
      <c r="Y55" s="5" t="s">
        <v>0</v>
      </c>
      <c r="AA55" s="32">
        <v>4214100</v>
      </c>
      <c r="AB55" s="33">
        <v>2619235.66</v>
      </c>
      <c r="AC55" s="34">
        <v>1618000</v>
      </c>
    </row>
    <row r="56" spans="1:29" ht="12.8" customHeight="1" x14ac:dyDescent="0.2">
      <c r="A56" s="6"/>
      <c r="B56" s="80" t="s">
        <v>104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  <c r="N56" s="29">
        <v>104</v>
      </c>
      <c r="O56" s="30" t="s">
        <v>364</v>
      </c>
      <c r="P56" s="31" t="s">
        <v>103</v>
      </c>
      <c r="Q56" s="82"/>
      <c r="R56" s="82"/>
      <c r="S56" s="82"/>
      <c r="T56" s="83"/>
      <c r="U56" s="45">
        <f t="shared" si="0"/>
        <v>1196.3341799999998</v>
      </c>
      <c r="V56" s="46">
        <f t="shared" si="1"/>
        <v>196.35</v>
      </c>
      <c r="W56" s="47">
        <f t="shared" si="2"/>
        <v>196.33216000000002</v>
      </c>
      <c r="X56" s="7">
        <v>146</v>
      </c>
      <c r="Y56" s="5" t="s">
        <v>0</v>
      </c>
      <c r="AA56" s="32">
        <v>1196334.18</v>
      </c>
      <c r="AB56" s="33">
        <v>196350</v>
      </c>
      <c r="AC56" s="34">
        <v>196332.16</v>
      </c>
    </row>
    <row r="57" spans="1:29" ht="12.8" customHeight="1" x14ac:dyDescent="0.2">
      <c r="A57" s="6"/>
      <c r="B57" s="80" t="s">
        <v>102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1"/>
      <c r="N57" s="29">
        <v>104</v>
      </c>
      <c r="O57" s="30" t="s">
        <v>364</v>
      </c>
      <c r="P57" s="31" t="s">
        <v>101</v>
      </c>
      <c r="Q57" s="82"/>
      <c r="R57" s="82"/>
      <c r="S57" s="82"/>
      <c r="T57" s="83"/>
      <c r="U57" s="45">
        <f t="shared" si="0"/>
        <v>500</v>
      </c>
      <c r="V57" s="46">
        <f t="shared" si="1"/>
        <v>0</v>
      </c>
      <c r="W57" s="47">
        <f t="shared" si="2"/>
        <v>0</v>
      </c>
      <c r="X57" s="7">
        <v>146</v>
      </c>
      <c r="Y57" s="5" t="s">
        <v>0</v>
      </c>
      <c r="AA57" s="32">
        <v>500000</v>
      </c>
      <c r="AB57" s="33">
        <v>0</v>
      </c>
      <c r="AC57" s="34">
        <v>0</v>
      </c>
    </row>
    <row r="58" spans="1:29" ht="12.8" customHeight="1" x14ac:dyDescent="0.2">
      <c r="A58" s="6"/>
      <c r="B58" s="80" t="s">
        <v>175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1"/>
      <c r="N58" s="29">
        <v>104</v>
      </c>
      <c r="O58" s="30" t="s">
        <v>364</v>
      </c>
      <c r="P58" s="31" t="s">
        <v>174</v>
      </c>
      <c r="Q58" s="82"/>
      <c r="R58" s="82"/>
      <c r="S58" s="82"/>
      <c r="T58" s="83"/>
      <c r="U58" s="45">
        <f t="shared" si="0"/>
        <v>696.33418000000006</v>
      </c>
      <c r="V58" s="46">
        <f t="shared" si="1"/>
        <v>196.35</v>
      </c>
      <c r="W58" s="47">
        <f t="shared" si="2"/>
        <v>196.33216000000002</v>
      </c>
      <c r="X58" s="7">
        <v>146</v>
      </c>
      <c r="Y58" s="5" t="s">
        <v>0</v>
      </c>
      <c r="AA58" s="32">
        <v>696334.18</v>
      </c>
      <c r="AB58" s="33">
        <v>196350</v>
      </c>
      <c r="AC58" s="34">
        <v>196332.16</v>
      </c>
    </row>
    <row r="59" spans="1:29" ht="43.2" customHeight="1" x14ac:dyDescent="0.2">
      <c r="A59" s="6"/>
      <c r="B59" s="44"/>
      <c r="C59" s="44"/>
      <c r="D59" s="41"/>
      <c r="E59" s="84" t="s">
        <v>258</v>
      </c>
      <c r="F59" s="84"/>
      <c r="G59" s="84"/>
      <c r="H59" s="84"/>
      <c r="I59" s="84"/>
      <c r="J59" s="84"/>
      <c r="K59" s="84"/>
      <c r="L59" s="84"/>
      <c r="M59" s="85"/>
      <c r="N59" s="29">
        <v>104</v>
      </c>
      <c r="O59" s="30" t="s">
        <v>257</v>
      </c>
      <c r="P59" s="31" t="s">
        <v>1</v>
      </c>
      <c r="Q59" s="82"/>
      <c r="R59" s="82"/>
      <c r="S59" s="82"/>
      <c r="T59" s="83"/>
      <c r="U59" s="45">
        <f t="shared" si="0"/>
        <v>928.9</v>
      </c>
      <c r="V59" s="46">
        <f t="shared" si="1"/>
        <v>928.86</v>
      </c>
      <c r="W59" s="47">
        <f t="shared" si="2"/>
        <v>928.86</v>
      </c>
      <c r="X59" s="7">
        <v>146</v>
      </c>
      <c r="Y59" s="5" t="s">
        <v>0</v>
      </c>
      <c r="AA59" s="32">
        <v>928900</v>
      </c>
      <c r="AB59" s="33">
        <v>928860</v>
      </c>
      <c r="AC59" s="34">
        <v>928860</v>
      </c>
    </row>
    <row r="60" spans="1:29" ht="42.55" customHeight="1" x14ac:dyDescent="0.2">
      <c r="A60" s="6"/>
      <c r="B60" s="44"/>
      <c r="C60" s="44"/>
      <c r="D60" s="42"/>
      <c r="E60" s="42"/>
      <c r="F60" s="41"/>
      <c r="G60" s="84" t="s">
        <v>386</v>
      </c>
      <c r="H60" s="84"/>
      <c r="I60" s="84"/>
      <c r="J60" s="84"/>
      <c r="K60" s="84"/>
      <c r="L60" s="84"/>
      <c r="M60" s="85"/>
      <c r="N60" s="29">
        <v>104</v>
      </c>
      <c r="O60" s="30" t="s">
        <v>385</v>
      </c>
      <c r="P60" s="31" t="s">
        <v>1</v>
      </c>
      <c r="Q60" s="82"/>
      <c r="R60" s="82"/>
      <c r="S60" s="82"/>
      <c r="T60" s="83"/>
      <c r="U60" s="45">
        <f t="shared" si="0"/>
        <v>928.9</v>
      </c>
      <c r="V60" s="46">
        <f t="shared" si="1"/>
        <v>928.86</v>
      </c>
      <c r="W60" s="47">
        <f t="shared" si="2"/>
        <v>928.86</v>
      </c>
      <c r="X60" s="7">
        <v>146</v>
      </c>
      <c r="Y60" s="5" t="s">
        <v>0</v>
      </c>
      <c r="AA60" s="32">
        <v>928900</v>
      </c>
      <c r="AB60" s="33">
        <v>928860</v>
      </c>
      <c r="AC60" s="34">
        <v>928860</v>
      </c>
    </row>
    <row r="61" spans="1:29" ht="49.75" customHeight="1" x14ac:dyDescent="0.2">
      <c r="A61" s="6"/>
      <c r="B61" s="80" t="s">
        <v>108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1"/>
      <c r="N61" s="29">
        <v>104</v>
      </c>
      <c r="O61" s="30" t="s">
        <v>385</v>
      </c>
      <c r="P61" s="31" t="s">
        <v>107</v>
      </c>
      <c r="Q61" s="82"/>
      <c r="R61" s="82"/>
      <c r="S61" s="82"/>
      <c r="T61" s="83"/>
      <c r="U61" s="45">
        <f t="shared" si="0"/>
        <v>928.9</v>
      </c>
      <c r="V61" s="46">
        <f t="shared" si="1"/>
        <v>928.86</v>
      </c>
      <c r="W61" s="47">
        <f t="shared" si="2"/>
        <v>928.86</v>
      </c>
      <c r="X61" s="7">
        <v>146</v>
      </c>
      <c r="Y61" s="5" t="s">
        <v>0</v>
      </c>
      <c r="AA61" s="32">
        <v>928900</v>
      </c>
      <c r="AB61" s="33">
        <v>928860</v>
      </c>
      <c r="AC61" s="34">
        <v>928860</v>
      </c>
    </row>
    <row r="62" spans="1:29" ht="20.3" customHeight="1" x14ac:dyDescent="0.2">
      <c r="A62" s="6"/>
      <c r="B62" s="80" t="s">
        <v>249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1"/>
      <c r="N62" s="29">
        <v>104</v>
      </c>
      <c r="O62" s="30" t="s">
        <v>385</v>
      </c>
      <c r="P62" s="31" t="s">
        <v>248</v>
      </c>
      <c r="Q62" s="82"/>
      <c r="R62" s="82"/>
      <c r="S62" s="82"/>
      <c r="T62" s="83"/>
      <c r="U62" s="45">
        <f t="shared" si="0"/>
        <v>928.9</v>
      </c>
      <c r="V62" s="46">
        <f t="shared" si="1"/>
        <v>928.86</v>
      </c>
      <c r="W62" s="47">
        <f t="shared" si="2"/>
        <v>928.86</v>
      </c>
      <c r="X62" s="7">
        <v>146</v>
      </c>
      <c r="Y62" s="5" t="s">
        <v>0</v>
      </c>
      <c r="AA62" s="32">
        <v>928900</v>
      </c>
      <c r="AB62" s="33">
        <v>928860</v>
      </c>
      <c r="AC62" s="34">
        <v>928860</v>
      </c>
    </row>
    <row r="63" spans="1:29" ht="12.8" customHeight="1" x14ac:dyDescent="0.2">
      <c r="A63" s="6"/>
      <c r="B63" s="43"/>
      <c r="C63" s="80" t="s">
        <v>384</v>
      </c>
      <c r="D63" s="80"/>
      <c r="E63" s="80"/>
      <c r="F63" s="80"/>
      <c r="G63" s="80"/>
      <c r="H63" s="80"/>
      <c r="I63" s="80"/>
      <c r="J63" s="80"/>
      <c r="K63" s="80"/>
      <c r="L63" s="80"/>
      <c r="M63" s="81"/>
      <c r="N63" s="29">
        <v>105</v>
      </c>
      <c r="O63" s="30" t="s">
        <v>2</v>
      </c>
      <c r="P63" s="31" t="s">
        <v>1</v>
      </c>
      <c r="Q63" s="82"/>
      <c r="R63" s="82"/>
      <c r="S63" s="82"/>
      <c r="T63" s="83"/>
      <c r="U63" s="45">
        <f t="shared" si="0"/>
        <v>48.4</v>
      </c>
      <c r="V63" s="46">
        <f t="shared" si="1"/>
        <v>160.1</v>
      </c>
      <c r="W63" s="47">
        <f t="shared" si="2"/>
        <v>0</v>
      </c>
      <c r="X63" s="7">
        <v>146</v>
      </c>
      <c r="Y63" s="5" t="s">
        <v>0</v>
      </c>
      <c r="AA63" s="32">
        <v>48400</v>
      </c>
      <c r="AB63" s="33">
        <v>160100</v>
      </c>
      <c r="AC63" s="34">
        <v>0</v>
      </c>
    </row>
    <row r="64" spans="1:29" ht="39.950000000000003" customHeight="1" x14ac:dyDescent="0.2">
      <c r="A64" s="6"/>
      <c r="B64" s="80" t="s">
        <v>13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1"/>
      <c r="N64" s="29">
        <v>105</v>
      </c>
      <c r="O64" s="30" t="s">
        <v>12</v>
      </c>
      <c r="P64" s="31" t="s">
        <v>1</v>
      </c>
      <c r="Q64" s="82"/>
      <c r="R64" s="82"/>
      <c r="S64" s="82"/>
      <c r="T64" s="83"/>
      <c r="U64" s="45">
        <f t="shared" si="0"/>
        <v>48.4</v>
      </c>
      <c r="V64" s="46">
        <f t="shared" si="1"/>
        <v>160.1</v>
      </c>
      <c r="W64" s="47">
        <f t="shared" si="2"/>
        <v>0</v>
      </c>
      <c r="X64" s="7">
        <v>146</v>
      </c>
      <c r="Y64" s="5" t="s">
        <v>0</v>
      </c>
      <c r="AA64" s="32">
        <v>48400</v>
      </c>
      <c r="AB64" s="33">
        <v>160100</v>
      </c>
      <c r="AC64" s="34">
        <v>0</v>
      </c>
    </row>
    <row r="65" spans="1:29" ht="39.950000000000003" customHeight="1" x14ac:dyDescent="0.2">
      <c r="A65" s="6"/>
      <c r="B65" s="44"/>
      <c r="C65" s="44"/>
      <c r="D65" s="41"/>
      <c r="E65" s="84" t="s">
        <v>258</v>
      </c>
      <c r="F65" s="84"/>
      <c r="G65" s="84"/>
      <c r="H65" s="84"/>
      <c r="I65" s="84"/>
      <c r="J65" s="84"/>
      <c r="K65" s="84"/>
      <c r="L65" s="84"/>
      <c r="M65" s="85"/>
      <c r="N65" s="29">
        <v>105</v>
      </c>
      <c r="O65" s="30" t="s">
        <v>257</v>
      </c>
      <c r="P65" s="31" t="s">
        <v>1</v>
      </c>
      <c r="Q65" s="82"/>
      <c r="R65" s="82"/>
      <c r="S65" s="82"/>
      <c r="T65" s="83"/>
      <c r="U65" s="45">
        <f t="shared" si="0"/>
        <v>48.4</v>
      </c>
      <c r="V65" s="46">
        <f t="shared" si="1"/>
        <v>160.1</v>
      </c>
      <c r="W65" s="47">
        <f t="shared" si="2"/>
        <v>0</v>
      </c>
      <c r="X65" s="7">
        <v>146</v>
      </c>
      <c r="Y65" s="5" t="s">
        <v>0</v>
      </c>
      <c r="AA65" s="32">
        <v>48400</v>
      </c>
      <c r="AB65" s="33">
        <v>160100</v>
      </c>
      <c r="AC65" s="34">
        <v>0</v>
      </c>
    </row>
    <row r="66" spans="1:29" ht="42.55" customHeight="1" x14ac:dyDescent="0.2">
      <c r="A66" s="6"/>
      <c r="B66" s="44"/>
      <c r="C66" s="44"/>
      <c r="D66" s="42"/>
      <c r="E66" s="42"/>
      <c r="F66" s="41"/>
      <c r="G66" s="84" t="s">
        <v>383</v>
      </c>
      <c r="H66" s="84"/>
      <c r="I66" s="84"/>
      <c r="J66" s="84"/>
      <c r="K66" s="84"/>
      <c r="L66" s="84"/>
      <c r="M66" s="85"/>
      <c r="N66" s="29">
        <v>105</v>
      </c>
      <c r="O66" s="30" t="s">
        <v>382</v>
      </c>
      <c r="P66" s="31" t="s">
        <v>1</v>
      </c>
      <c r="Q66" s="82"/>
      <c r="R66" s="82"/>
      <c r="S66" s="82"/>
      <c r="T66" s="83"/>
      <c r="U66" s="45">
        <f t="shared" si="0"/>
        <v>48.4</v>
      </c>
      <c r="V66" s="46">
        <f t="shared" si="1"/>
        <v>160.1</v>
      </c>
      <c r="W66" s="47">
        <f t="shared" si="2"/>
        <v>0</v>
      </c>
      <c r="X66" s="7">
        <v>146</v>
      </c>
      <c r="Y66" s="5" t="s">
        <v>0</v>
      </c>
      <c r="AA66" s="32">
        <v>48400</v>
      </c>
      <c r="AB66" s="33">
        <v>160100</v>
      </c>
      <c r="AC66" s="34">
        <v>0</v>
      </c>
    </row>
    <row r="67" spans="1:29" ht="20.3" customHeight="1" x14ac:dyDescent="0.2">
      <c r="A67" s="6"/>
      <c r="B67" s="80" t="s">
        <v>20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1"/>
      <c r="N67" s="29">
        <v>105</v>
      </c>
      <c r="O67" s="30" t="s">
        <v>382</v>
      </c>
      <c r="P67" s="31" t="s">
        <v>19</v>
      </c>
      <c r="Q67" s="82"/>
      <c r="R67" s="82"/>
      <c r="S67" s="82"/>
      <c r="T67" s="83"/>
      <c r="U67" s="45">
        <f t="shared" si="0"/>
        <v>48.4</v>
      </c>
      <c r="V67" s="46">
        <f t="shared" si="1"/>
        <v>160.1</v>
      </c>
      <c r="W67" s="47">
        <f t="shared" si="2"/>
        <v>0</v>
      </c>
      <c r="X67" s="7">
        <v>146</v>
      </c>
      <c r="Y67" s="5" t="s">
        <v>0</v>
      </c>
      <c r="AA67" s="32">
        <v>48400</v>
      </c>
      <c r="AB67" s="33">
        <v>160100</v>
      </c>
      <c r="AC67" s="34">
        <v>0</v>
      </c>
    </row>
    <row r="68" spans="1:29" ht="20.3" customHeight="1" x14ac:dyDescent="0.2">
      <c r="A68" s="6"/>
      <c r="B68" s="80" t="s">
        <v>18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1"/>
      <c r="N68" s="29">
        <v>105</v>
      </c>
      <c r="O68" s="30" t="s">
        <v>382</v>
      </c>
      <c r="P68" s="31" t="s">
        <v>17</v>
      </c>
      <c r="Q68" s="82"/>
      <c r="R68" s="82"/>
      <c r="S68" s="82"/>
      <c r="T68" s="83"/>
      <c r="U68" s="45">
        <f t="shared" si="0"/>
        <v>48.4</v>
      </c>
      <c r="V68" s="46">
        <f t="shared" si="1"/>
        <v>160.1</v>
      </c>
      <c r="W68" s="47">
        <f t="shared" si="2"/>
        <v>0</v>
      </c>
      <c r="X68" s="7">
        <v>146</v>
      </c>
      <c r="Y68" s="5" t="s">
        <v>0</v>
      </c>
      <c r="AA68" s="32">
        <v>48400</v>
      </c>
      <c r="AB68" s="33">
        <v>160100</v>
      </c>
      <c r="AC68" s="34">
        <v>0</v>
      </c>
    </row>
    <row r="69" spans="1:29" ht="32.1" customHeight="1" x14ac:dyDescent="0.2">
      <c r="A69" s="6"/>
      <c r="B69" s="43"/>
      <c r="C69" s="80" t="s">
        <v>381</v>
      </c>
      <c r="D69" s="80"/>
      <c r="E69" s="80"/>
      <c r="F69" s="80"/>
      <c r="G69" s="80"/>
      <c r="H69" s="80"/>
      <c r="I69" s="80"/>
      <c r="J69" s="80"/>
      <c r="K69" s="80"/>
      <c r="L69" s="80"/>
      <c r="M69" s="81"/>
      <c r="N69" s="29">
        <v>106</v>
      </c>
      <c r="O69" s="30" t="s">
        <v>2</v>
      </c>
      <c r="P69" s="31" t="s">
        <v>1</v>
      </c>
      <c r="Q69" s="82"/>
      <c r="R69" s="82"/>
      <c r="S69" s="82"/>
      <c r="T69" s="83"/>
      <c r="U69" s="45">
        <f t="shared" si="0"/>
        <v>2781.732</v>
      </c>
      <c r="V69" s="46">
        <f t="shared" si="1"/>
        <v>2621.95507</v>
      </c>
      <c r="W69" s="47">
        <f t="shared" si="2"/>
        <v>2625.3364700000002</v>
      </c>
      <c r="X69" s="7">
        <v>146</v>
      </c>
      <c r="Y69" s="5" t="s">
        <v>0</v>
      </c>
      <c r="AA69" s="32">
        <v>2781732</v>
      </c>
      <c r="AB69" s="33">
        <v>2621955.0699999998</v>
      </c>
      <c r="AC69" s="34">
        <v>2625336.4700000002</v>
      </c>
    </row>
    <row r="70" spans="1:29" ht="20.3" customHeight="1" x14ac:dyDescent="0.2">
      <c r="A70" s="6"/>
      <c r="B70" s="80" t="s">
        <v>380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1"/>
      <c r="N70" s="29">
        <v>106</v>
      </c>
      <c r="O70" s="30" t="s">
        <v>379</v>
      </c>
      <c r="P70" s="31" t="s">
        <v>1</v>
      </c>
      <c r="Q70" s="82"/>
      <c r="R70" s="82"/>
      <c r="S70" s="82"/>
      <c r="T70" s="83"/>
      <c r="U70" s="45">
        <f t="shared" si="0"/>
        <v>2780.232</v>
      </c>
      <c r="V70" s="46">
        <f t="shared" si="1"/>
        <v>2621.95507</v>
      </c>
      <c r="W70" s="47">
        <f t="shared" si="2"/>
        <v>2625.3364700000002</v>
      </c>
      <c r="X70" s="7">
        <v>146</v>
      </c>
      <c r="Y70" s="5" t="s">
        <v>0</v>
      </c>
      <c r="AA70" s="32">
        <v>2780232</v>
      </c>
      <c r="AB70" s="33">
        <v>2621955.0699999998</v>
      </c>
      <c r="AC70" s="34">
        <v>2625336.4700000002</v>
      </c>
    </row>
    <row r="71" spans="1:29" ht="20.3" customHeight="1" x14ac:dyDescent="0.2">
      <c r="A71" s="6"/>
      <c r="B71" s="44"/>
      <c r="C71" s="44"/>
      <c r="D71" s="41"/>
      <c r="E71" s="84" t="s">
        <v>378</v>
      </c>
      <c r="F71" s="84"/>
      <c r="G71" s="84"/>
      <c r="H71" s="84"/>
      <c r="I71" s="84"/>
      <c r="J71" s="84"/>
      <c r="K71" s="84"/>
      <c r="L71" s="84"/>
      <c r="M71" s="85"/>
      <c r="N71" s="29">
        <v>106</v>
      </c>
      <c r="O71" s="30" t="s">
        <v>377</v>
      </c>
      <c r="P71" s="31" t="s">
        <v>1</v>
      </c>
      <c r="Q71" s="82"/>
      <c r="R71" s="82"/>
      <c r="S71" s="82"/>
      <c r="T71" s="83"/>
      <c r="U71" s="45">
        <f t="shared" si="0"/>
        <v>1563.88222</v>
      </c>
      <c r="V71" s="46">
        <f t="shared" si="1"/>
        <v>1361</v>
      </c>
      <c r="W71" s="47">
        <f t="shared" si="2"/>
        <v>1361</v>
      </c>
      <c r="X71" s="7">
        <v>146</v>
      </c>
      <c r="Y71" s="5" t="s">
        <v>0</v>
      </c>
      <c r="AA71" s="32">
        <v>1563882.22</v>
      </c>
      <c r="AB71" s="33">
        <v>1361000</v>
      </c>
      <c r="AC71" s="34">
        <v>1361000</v>
      </c>
    </row>
    <row r="72" spans="1:29" ht="20.3" customHeight="1" x14ac:dyDescent="0.2">
      <c r="A72" s="6"/>
      <c r="B72" s="44"/>
      <c r="C72" s="44"/>
      <c r="D72" s="42"/>
      <c r="E72" s="42"/>
      <c r="F72" s="41"/>
      <c r="G72" s="84" t="s">
        <v>372</v>
      </c>
      <c r="H72" s="84"/>
      <c r="I72" s="84"/>
      <c r="J72" s="84"/>
      <c r="K72" s="84"/>
      <c r="L72" s="84"/>
      <c r="M72" s="85"/>
      <c r="N72" s="29">
        <v>106</v>
      </c>
      <c r="O72" s="30" t="s">
        <v>376</v>
      </c>
      <c r="P72" s="31" t="s">
        <v>1</v>
      </c>
      <c r="Q72" s="82"/>
      <c r="R72" s="82"/>
      <c r="S72" s="82"/>
      <c r="T72" s="83"/>
      <c r="U72" s="45">
        <f t="shared" si="0"/>
        <v>1428.30422</v>
      </c>
      <c r="V72" s="46">
        <f t="shared" si="1"/>
        <v>1361</v>
      </c>
      <c r="W72" s="47">
        <f t="shared" si="2"/>
        <v>1361</v>
      </c>
      <c r="X72" s="7">
        <v>146</v>
      </c>
      <c r="Y72" s="5" t="s">
        <v>0</v>
      </c>
      <c r="AA72" s="32">
        <v>1428304.22</v>
      </c>
      <c r="AB72" s="33">
        <v>1361000</v>
      </c>
      <c r="AC72" s="34">
        <v>1361000</v>
      </c>
    </row>
    <row r="73" spans="1:29" ht="49.75" customHeight="1" x14ac:dyDescent="0.2">
      <c r="A73" s="6"/>
      <c r="B73" s="80" t="s">
        <v>108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1"/>
      <c r="N73" s="29">
        <v>106</v>
      </c>
      <c r="O73" s="30" t="s">
        <v>376</v>
      </c>
      <c r="P73" s="31" t="s">
        <v>107</v>
      </c>
      <c r="Q73" s="82"/>
      <c r="R73" s="82"/>
      <c r="S73" s="82"/>
      <c r="T73" s="83"/>
      <c r="U73" s="45">
        <f t="shared" si="0"/>
        <v>1428.30422</v>
      </c>
      <c r="V73" s="46">
        <f t="shared" si="1"/>
        <v>1361</v>
      </c>
      <c r="W73" s="47">
        <f t="shared" si="2"/>
        <v>1361</v>
      </c>
      <c r="X73" s="7">
        <v>146</v>
      </c>
      <c r="Y73" s="5" t="s">
        <v>0</v>
      </c>
      <c r="AA73" s="32">
        <v>1428304.22</v>
      </c>
      <c r="AB73" s="33">
        <v>1361000</v>
      </c>
      <c r="AC73" s="34">
        <v>1361000</v>
      </c>
    </row>
    <row r="74" spans="1:29" ht="20.3" customHeight="1" x14ac:dyDescent="0.2">
      <c r="A74" s="6"/>
      <c r="B74" s="80" t="s">
        <v>249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1"/>
      <c r="N74" s="29">
        <v>106</v>
      </c>
      <c r="O74" s="30" t="s">
        <v>376</v>
      </c>
      <c r="P74" s="31" t="s">
        <v>248</v>
      </c>
      <c r="Q74" s="82"/>
      <c r="R74" s="82"/>
      <c r="S74" s="82"/>
      <c r="T74" s="83"/>
      <c r="U74" s="45">
        <f t="shared" ref="U74:U136" si="3">AA74/1000</f>
        <v>1428.30422</v>
      </c>
      <c r="V74" s="46">
        <f t="shared" ref="V74:V136" si="4">AB74/1000</f>
        <v>1361</v>
      </c>
      <c r="W74" s="47">
        <f t="shared" ref="W74:W136" si="5">AC74/1000</f>
        <v>1361</v>
      </c>
      <c r="X74" s="7">
        <v>146</v>
      </c>
      <c r="Y74" s="5" t="s">
        <v>0</v>
      </c>
      <c r="AA74" s="32">
        <v>1428304.22</v>
      </c>
      <c r="AB74" s="33">
        <v>1361000</v>
      </c>
      <c r="AC74" s="34">
        <v>1361000</v>
      </c>
    </row>
    <row r="75" spans="1:29" ht="39.950000000000003" customHeight="1" x14ac:dyDescent="0.2">
      <c r="A75" s="6"/>
      <c r="B75" s="44"/>
      <c r="C75" s="44"/>
      <c r="D75" s="42"/>
      <c r="E75" s="42"/>
      <c r="F75" s="41"/>
      <c r="G75" s="84" t="s">
        <v>369</v>
      </c>
      <c r="H75" s="84"/>
      <c r="I75" s="84"/>
      <c r="J75" s="84"/>
      <c r="K75" s="84"/>
      <c r="L75" s="84"/>
      <c r="M75" s="85"/>
      <c r="N75" s="29">
        <v>106</v>
      </c>
      <c r="O75" s="30" t="s">
        <v>375</v>
      </c>
      <c r="P75" s="31" t="s">
        <v>1</v>
      </c>
      <c r="Q75" s="82"/>
      <c r="R75" s="82"/>
      <c r="S75" s="82"/>
      <c r="T75" s="83"/>
      <c r="U75" s="45">
        <f t="shared" si="3"/>
        <v>135.578</v>
      </c>
      <c r="V75" s="46">
        <f t="shared" si="4"/>
        <v>0</v>
      </c>
      <c r="W75" s="47">
        <f t="shared" si="5"/>
        <v>0</v>
      </c>
      <c r="X75" s="7">
        <v>146</v>
      </c>
      <c r="Y75" s="5" t="s">
        <v>0</v>
      </c>
      <c r="AA75" s="32">
        <v>135578</v>
      </c>
      <c r="AB75" s="33">
        <v>0</v>
      </c>
      <c r="AC75" s="34">
        <v>0</v>
      </c>
    </row>
    <row r="76" spans="1:29" ht="49.75" customHeight="1" x14ac:dyDescent="0.2">
      <c r="A76" s="6"/>
      <c r="B76" s="80" t="s">
        <v>108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1"/>
      <c r="N76" s="29">
        <v>106</v>
      </c>
      <c r="O76" s="30" t="s">
        <v>375</v>
      </c>
      <c r="P76" s="31" t="s">
        <v>107</v>
      </c>
      <c r="Q76" s="82"/>
      <c r="R76" s="82"/>
      <c r="S76" s="82"/>
      <c r="T76" s="83"/>
      <c r="U76" s="45">
        <f t="shared" si="3"/>
        <v>135.578</v>
      </c>
      <c r="V76" s="46">
        <f t="shared" si="4"/>
        <v>0</v>
      </c>
      <c r="W76" s="47">
        <f t="shared" si="5"/>
        <v>0</v>
      </c>
      <c r="X76" s="7">
        <v>146</v>
      </c>
      <c r="Y76" s="5" t="s">
        <v>0</v>
      </c>
      <c r="AA76" s="32">
        <v>135578</v>
      </c>
      <c r="AB76" s="33">
        <v>0</v>
      </c>
      <c r="AC76" s="34">
        <v>0</v>
      </c>
    </row>
    <row r="77" spans="1:29" ht="20.3" customHeight="1" x14ac:dyDescent="0.2">
      <c r="A77" s="6"/>
      <c r="B77" s="80" t="s">
        <v>249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1"/>
      <c r="N77" s="29">
        <v>106</v>
      </c>
      <c r="O77" s="30" t="s">
        <v>375</v>
      </c>
      <c r="P77" s="31" t="s">
        <v>248</v>
      </c>
      <c r="Q77" s="82"/>
      <c r="R77" s="82"/>
      <c r="S77" s="82"/>
      <c r="T77" s="83"/>
      <c r="U77" s="45">
        <f t="shared" si="3"/>
        <v>135.578</v>
      </c>
      <c r="V77" s="46">
        <f t="shared" si="4"/>
        <v>0</v>
      </c>
      <c r="W77" s="47">
        <f t="shared" si="5"/>
        <v>0</v>
      </c>
      <c r="X77" s="7">
        <v>146</v>
      </c>
      <c r="Y77" s="5" t="s">
        <v>0</v>
      </c>
      <c r="AA77" s="32">
        <v>135578</v>
      </c>
      <c r="AB77" s="33">
        <v>0</v>
      </c>
      <c r="AC77" s="34">
        <v>0</v>
      </c>
    </row>
    <row r="78" spans="1:29" ht="20.3" customHeight="1" x14ac:dyDescent="0.2">
      <c r="A78" s="6"/>
      <c r="B78" s="44"/>
      <c r="C78" s="44"/>
      <c r="D78" s="41"/>
      <c r="E78" s="84" t="s">
        <v>374</v>
      </c>
      <c r="F78" s="84"/>
      <c r="G78" s="84"/>
      <c r="H78" s="84"/>
      <c r="I78" s="84"/>
      <c r="J78" s="84"/>
      <c r="K78" s="84"/>
      <c r="L78" s="84"/>
      <c r="M78" s="85"/>
      <c r="N78" s="29">
        <v>106</v>
      </c>
      <c r="O78" s="30" t="s">
        <v>373</v>
      </c>
      <c r="P78" s="31" t="s">
        <v>1</v>
      </c>
      <c r="Q78" s="82"/>
      <c r="R78" s="82"/>
      <c r="S78" s="82"/>
      <c r="T78" s="83"/>
      <c r="U78" s="45">
        <f t="shared" si="3"/>
        <v>1216.34978</v>
      </c>
      <c r="V78" s="46">
        <f t="shared" si="4"/>
        <v>1260.95507</v>
      </c>
      <c r="W78" s="47">
        <f t="shared" si="5"/>
        <v>1264.33647</v>
      </c>
      <c r="X78" s="7">
        <v>146</v>
      </c>
      <c r="Y78" s="5" t="s">
        <v>0</v>
      </c>
      <c r="AA78" s="32">
        <v>1216349.78</v>
      </c>
      <c r="AB78" s="33">
        <v>1260955.07</v>
      </c>
      <c r="AC78" s="34">
        <v>1264336.47</v>
      </c>
    </row>
    <row r="79" spans="1:29" ht="20.3" customHeight="1" x14ac:dyDescent="0.2">
      <c r="A79" s="6"/>
      <c r="B79" s="44"/>
      <c r="C79" s="44"/>
      <c r="D79" s="42"/>
      <c r="E79" s="42"/>
      <c r="F79" s="41"/>
      <c r="G79" s="84" t="s">
        <v>372</v>
      </c>
      <c r="H79" s="84"/>
      <c r="I79" s="84"/>
      <c r="J79" s="84"/>
      <c r="K79" s="84"/>
      <c r="L79" s="84"/>
      <c r="M79" s="85"/>
      <c r="N79" s="29">
        <v>106</v>
      </c>
      <c r="O79" s="30" t="s">
        <v>371</v>
      </c>
      <c r="P79" s="31" t="s">
        <v>1</v>
      </c>
      <c r="Q79" s="82"/>
      <c r="R79" s="82"/>
      <c r="S79" s="82"/>
      <c r="T79" s="83"/>
      <c r="U79" s="45">
        <f t="shared" si="3"/>
        <v>1027.5510099999999</v>
      </c>
      <c r="V79" s="46">
        <f t="shared" si="4"/>
        <v>959</v>
      </c>
      <c r="W79" s="47">
        <f t="shared" si="5"/>
        <v>994</v>
      </c>
      <c r="X79" s="7">
        <v>146</v>
      </c>
      <c r="Y79" s="5" t="s">
        <v>0</v>
      </c>
      <c r="AA79" s="32">
        <v>1027551.01</v>
      </c>
      <c r="AB79" s="33">
        <v>959000</v>
      </c>
      <c r="AC79" s="34">
        <v>994000</v>
      </c>
    </row>
    <row r="80" spans="1:29" ht="49.75" customHeight="1" x14ac:dyDescent="0.2">
      <c r="A80" s="6"/>
      <c r="B80" s="80" t="s">
        <v>108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1"/>
      <c r="N80" s="29">
        <v>106</v>
      </c>
      <c r="O80" s="30" t="s">
        <v>371</v>
      </c>
      <c r="P80" s="31" t="s">
        <v>107</v>
      </c>
      <c r="Q80" s="82"/>
      <c r="R80" s="82"/>
      <c r="S80" s="82"/>
      <c r="T80" s="83"/>
      <c r="U80" s="45">
        <f t="shared" si="3"/>
        <v>1027.5510099999999</v>
      </c>
      <c r="V80" s="46">
        <f t="shared" si="4"/>
        <v>959</v>
      </c>
      <c r="W80" s="47">
        <f t="shared" si="5"/>
        <v>994</v>
      </c>
      <c r="X80" s="7">
        <v>146</v>
      </c>
      <c r="Y80" s="5" t="s">
        <v>0</v>
      </c>
      <c r="AA80" s="32">
        <v>1027551.01</v>
      </c>
      <c r="AB80" s="33">
        <v>959000</v>
      </c>
      <c r="AC80" s="34">
        <v>994000</v>
      </c>
    </row>
    <row r="81" spans="1:29" ht="20.3" customHeight="1" x14ac:dyDescent="0.2">
      <c r="A81" s="6"/>
      <c r="B81" s="80" t="s">
        <v>249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1"/>
      <c r="N81" s="29">
        <v>106</v>
      </c>
      <c r="O81" s="30" t="s">
        <v>371</v>
      </c>
      <c r="P81" s="31" t="s">
        <v>248</v>
      </c>
      <c r="Q81" s="82"/>
      <c r="R81" s="82"/>
      <c r="S81" s="82"/>
      <c r="T81" s="83"/>
      <c r="U81" s="45">
        <f t="shared" si="3"/>
        <v>1027.5510099999999</v>
      </c>
      <c r="V81" s="46">
        <f t="shared" si="4"/>
        <v>959</v>
      </c>
      <c r="W81" s="47">
        <f t="shared" si="5"/>
        <v>994</v>
      </c>
      <c r="X81" s="7">
        <v>146</v>
      </c>
      <c r="Y81" s="5" t="s">
        <v>0</v>
      </c>
      <c r="AA81" s="32">
        <v>1027551.01</v>
      </c>
      <c r="AB81" s="33">
        <v>959000</v>
      </c>
      <c r="AC81" s="34">
        <v>994000</v>
      </c>
    </row>
    <row r="82" spans="1:29" ht="20.3" customHeight="1" x14ac:dyDescent="0.2">
      <c r="A82" s="6"/>
      <c r="B82" s="44"/>
      <c r="C82" s="44"/>
      <c r="D82" s="42"/>
      <c r="E82" s="42"/>
      <c r="F82" s="41"/>
      <c r="G82" s="84" t="s">
        <v>365</v>
      </c>
      <c r="H82" s="84"/>
      <c r="I82" s="84"/>
      <c r="J82" s="84"/>
      <c r="K82" s="84"/>
      <c r="L82" s="84"/>
      <c r="M82" s="85"/>
      <c r="N82" s="29">
        <v>106</v>
      </c>
      <c r="O82" s="30" t="s">
        <v>370</v>
      </c>
      <c r="P82" s="31" t="s">
        <v>1</v>
      </c>
      <c r="Q82" s="82"/>
      <c r="R82" s="82"/>
      <c r="S82" s="82"/>
      <c r="T82" s="83"/>
      <c r="U82" s="45">
        <f t="shared" si="3"/>
        <v>53.220769999999995</v>
      </c>
      <c r="V82" s="46">
        <f t="shared" si="4"/>
        <v>301.95507000000003</v>
      </c>
      <c r="W82" s="47">
        <f t="shared" si="5"/>
        <v>270.33646999999996</v>
      </c>
      <c r="X82" s="7">
        <v>146</v>
      </c>
      <c r="Y82" s="5" t="s">
        <v>0</v>
      </c>
      <c r="AA82" s="32">
        <v>53220.77</v>
      </c>
      <c r="AB82" s="33">
        <v>301955.07</v>
      </c>
      <c r="AC82" s="34">
        <v>270336.46999999997</v>
      </c>
    </row>
    <row r="83" spans="1:29" ht="20.3" customHeight="1" x14ac:dyDescent="0.2">
      <c r="A83" s="6"/>
      <c r="B83" s="80" t="s">
        <v>20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1"/>
      <c r="N83" s="29">
        <v>106</v>
      </c>
      <c r="O83" s="30" t="s">
        <v>370</v>
      </c>
      <c r="P83" s="31" t="s">
        <v>19</v>
      </c>
      <c r="Q83" s="82"/>
      <c r="R83" s="82"/>
      <c r="S83" s="82"/>
      <c r="T83" s="83"/>
      <c r="U83" s="45">
        <f t="shared" si="3"/>
        <v>53.220769999999995</v>
      </c>
      <c r="V83" s="46">
        <f t="shared" si="4"/>
        <v>301.95507000000003</v>
      </c>
      <c r="W83" s="47">
        <f t="shared" si="5"/>
        <v>270.33646999999996</v>
      </c>
      <c r="X83" s="7">
        <v>146</v>
      </c>
      <c r="Y83" s="5" t="s">
        <v>0</v>
      </c>
      <c r="AA83" s="32">
        <v>53220.77</v>
      </c>
      <c r="AB83" s="33">
        <v>301955.07</v>
      </c>
      <c r="AC83" s="34">
        <v>270336.46999999997</v>
      </c>
    </row>
    <row r="84" spans="1:29" ht="20.3" customHeight="1" x14ac:dyDescent="0.2">
      <c r="A84" s="6"/>
      <c r="B84" s="80" t="s">
        <v>18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1"/>
      <c r="N84" s="29">
        <v>106</v>
      </c>
      <c r="O84" s="30" t="s">
        <v>370</v>
      </c>
      <c r="P84" s="31" t="s">
        <v>17</v>
      </c>
      <c r="Q84" s="82"/>
      <c r="R84" s="82"/>
      <c r="S84" s="82"/>
      <c r="T84" s="83"/>
      <c r="U84" s="45">
        <f t="shared" si="3"/>
        <v>53.220769999999995</v>
      </c>
      <c r="V84" s="46">
        <f t="shared" si="4"/>
        <v>301.95507000000003</v>
      </c>
      <c r="W84" s="47">
        <f t="shared" si="5"/>
        <v>270.33646999999996</v>
      </c>
      <c r="X84" s="7">
        <v>146</v>
      </c>
      <c r="Y84" s="5" t="s">
        <v>0</v>
      </c>
      <c r="AA84" s="32">
        <v>53220.77</v>
      </c>
      <c r="AB84" s="33">
        <v>301955.07</v>
      </c>
      <c r="AC84" s="34">
        <v>270336.46999999997</v>
      </c>
    </row>
    <row r="85" spans="1:29" ht="39.950000000000003" customHeight="1" x14ac:dyDescent="0.2">
      <c r="A85" s="6"/>
      <c r="B85" s="44"/>
      <c r="C85" s="44"/>
      <c r="D85" s="42"/>
      <c r="E85" s="42"/>
      <c r="F85" s="41"/>
      <c r="G85" s="84" t="s">
        <v>369</v>
      </c>
      <c r="H85" s="84"/>
      <c r="I85" s="84"/>
      <c r="J85" s="84"/>
      <c r="K85" s="84"/>
      <c r="L85" s="84"/>
      <c r="M85" s="85"/>
      <c r="N85" s="29">
        <v>106</v>
      </c>
      <c r="O85" s="30" t="s">
        <v>368</v>
      </c>
      <c r="P85" s="31" t="s">
        <v>1</v>
      </c>
      <c r="Q85" s="82"/>
      <c r="R85" s="82"/>
      <c r="S85" s="82"/>
      <c r="T85" s="83"/>
      <c r="U85" s="45">
        <f t="shared" si="3"/>
        <v>135.578</v>
      </c>
      <c r="V85" s="46">
        <f t="shared" si="4"/>
        <v>0</v>
      </c>
      <c r="W85" s="47">
        <f t="shared" si="5"/>
        <v>0</v>
      </c>
      <c r="X85" s="7">
        <v>146</v>
      </c>
      <c r="Y85" s="5" t="s">
        <v>0</v>
      </c>
      <c r="AA85" s="32">
        <v>135578</v>
      </c>
      <c r="AB85" s="33">
        <v>0</v>
      </c>
      <c r="AC85" s="34">
        <v>0</v>
      </c>
    </row>
    <row r="86" spans="1:29" ht="52.4" customHeight="1" x14ac:dyDescent="0.2">
      <c r="A86" s="6"/>
      <c r="B86" s="80" t="s">
        <v>108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1"/>
      <c r="N86" s="29">
        <v>106</v>
      </c>
      <c r="O86" s="30" t="s">
        <v>368</v>
      </c>
      <c r="P86" s="31" t="s">
        <v>107</v>
      </c>
      <c r="Q86" s="82"/>
      <c r="R86" s="82"/>
      <c r="S86" s="82"/>
      <c r="T86" s="83"/>
      <c r="U86" s="45">
        <f t="shared" si="3"/>
        <v>135.578</v>
      </c>
      <c r="V86" s="46">
        <f t="shared" si="4"/>
        <v>0</v>
      </c>
      <c r="W86" s="47">
        <f t="shared" si="5"/>
        <v>0</v>
      </c>
      <c r="X86" s="7">
        <v>146</v>
      </c>
      <c r="Y86" s="5" t="s">
        <v>0</v>
      </c>
      <c r="AA86" s="32">
        <v>135578</v>
      </c>
      <c r="AB86" s="33">
        <v>0</v>
      </c>
      <c r="AC86" s="34">
        <v>0</v>
      </c>
    </row>
    <row r="87" spans="1:29" ht="20.3" customHeight="1" x14ac:dyDescent="0.2">
      <c r="A87" s="6"/>
      <c r="B87" s="80" t="s">
        <v>249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1"/>
      <c r="N87" s="29">
        <v>106</v>
      </c>
      <c r="O87" s="30" t="s">
        <v>368</v>
      </c>
      <c r="P87" s="31" t="s">
        <v>248</v>
      </c>
      <c r="Q87" s="82"/>
      <c r="R87" s="82"/>
      <c r="S87" s="82"/>
      <c r="T87" s="83"/>
      <c r="U87" s="45">
        <f t="shared" si="3"/>
        <v>135.578</v>
      </c>
      <c r="V87" s="46">
        <f t="shared" si="4"/>
        <v>0</v>
      </c>
      <c r="W87" s="47">
        <f t="shared" si="5"/>
        <v>0</v>
      </c>
      <c r="X87" s="7">
        <v>146</v>
      </c>
      <c r="Y87" s="5" t="s">
        <v>0</v>
      </c>
      <c r="AA87" s="32">
        <v>135578</v>
      </c>
      <c r="AB87" s="33">
        <v>0</v>
      </c>
      <c r="AC87" s="34">
        <v>0</v>
      </c>
    </row>
    <row r="88" spans="1:29" ht="39.950000000000003" customHeight="1" x14ac:dyDescent="0.2">
      <c r="A88" s="6"/>
      <c r="B88" s="80" t="s">
        <v>13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1"/>
      <c r="N88" s="29">
        <v>106</v>
      </c>
      <c r="O88" s="30" t="s">
        <v>12</v>
      </c>
      <c r="P88" s="31" t="s">
        <v>1</v>
      </c>
      <c r="Q88" s="82"/>
      <c r="R88" s="82"/>
      <c r="S88" s="82"/>
      <c r="T88" s="83"/>
      <c r="U88" s="45">
        <f t="shared" si="3"/>
        <v>1.5</v>
      </c>
      <c r="V88" s="46">
        <f t="shared" si="4"/>
        <v>0</v>
      </c>
      <c r="W88" s="47">
        <f t="shared" si="5"/>
        <v>0</v>
      </c>
      <c r="X88" s="7">
        <v>146</v>
      </c>
      <c r="Y88" s="5" t="s">
        <v>0</v>
      </c>
      <c r="AA88" s="32">
        <v>1500</v>
      </c>
      <c r="AB88" s="33">
        <v>0</v>
      </c>
      <c r="AC88" s="34">
        <v>0</v>
      </c>
    </row>
    <row r="89" spans="1:29" ht="20.3" customHeight="1" x14ac:dyDescent="0.2">
      <c r="A89" s="6"/>
      <c r="B89" s="44"/>
      <c r="C89" s="44"/>
      <c r="D89" s="41"/>
      <c r="E89" s="84" t="s">
        <v>367</v>
      </c>
      <c r="F89" s="84"/>
      <c r="G89" s="84"/>
      <c r="H89" s="84"/>
      <c r="I89" s="84"/>
      <c r="J89" s="84"/>
      <c r="K89" s="84"/>
      <c r="L89" s="84"/>
      <c r="M89" s="85"/>
      <c r="N89" s="29">
        <v>106</v>
      </c>
      <c r="O89" s="30" t="s">
        <v>366</v>
      </c>
      <c r="P89" s="31" t="s">
        <v>1</v>
      </c>
      <c r="Q89" s="82"/>
      <c r="R89" s="82"/>
      <c r="S89" s="82"/>
      <c r="T89" s="83"/>
      <c r="U89" s="45">
        <f t="shared" si="3"/>
        <v>1.5</v>
      </c>
      <c r="V89" s="46">
        <f t="shared" si="4"/>
        <v>0</v>
      </c>
      <c r="W89" s="47">
        <f t="shared" si="5"/>
        <v>0</v>
      </c>
      <c r="X89" s="7">
        <v>146</v>
      </c>
      <c r="Y89" s="5" t="s">
        <v>0</v>
      </c>
      <c r="AA89" s="32">
        <v>1500</v>
      </c>
      <c r="AB89" s="33">
        <v>0</v>
      </c>
      <c r="AC89" s="34">
        <v>0</v>
      </c>
    </row>
    <row r="90" spans="1:29" ht="20.3" customHeight="1" x14ac:dyDescent="0.2">
      <c r="A90" s="6"/>
      <c r="B90" s="44"/>
      <c r="C90" s="44"/>
      <c r="D90" s="42"/>
      <c r="E90" s="42"/>
      <c r="F90" s="41"/>
      <c r="G90" s="84" t="s">
        <v>365</v>
      </c>
      <c r="H90" s="84"/>
      <c r="I90" s="84"/>
      <c r="J90" s="84"/>
      <c r="K90" s="84"/>
      <c r="L90" s="84"/>
      <c r="M90" s="85"/>
      <c r="N90" s="29">
        <v>106</v>
      </c>
      <c r="O90" s="30" t="s">
        <v>364</v>
      </c>
      <c r="P90" s="31" t="s">
        <v>1</v>
      </c>
      <c r="Q90" s="82"/>
      <c r="R90" s="82"/>
      <c r="S90" s="82"/>
      <c r="T90" s="83"/>
      <c r="U90" s="45">
        <f t="shared" si="3"/>
        <v>1.5</v>
      </c>
      <c r="V90" s="46">
        <f t="shared" si="4"/>
        <v>0</v>
      </c>
      <c r="W90" s="47">
        <f t="shared" si="5"/>
        <v>0</v>
      </c>
      <c r="X90" s="7">
        <v>146</v>
      </c>
      <c r="Y90" s="5" t="s">
        <v>0</v>
      </c>
      <c r="AA90" s="32">
        <v>1500</v>
      </c>
      <c r="AB90" s="33">
        <v>0</v>
      </c>
      <c r="AC90" s="34">
        <v>0</v>
      </c>
    </row>
    <row r="91" spans="1:29" ht="12.8" customHeight="1" x14ac:dyDescent="0.2">
      <c r="A91" s="6"/>
      <c r="B91" s="80" t="s">
        <v>104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1"/>
      <c r="N91" s="29">
        <v>106</v>
      </c>
      <c r="O91" s="30" t="s">
        <v>364</v>
      </c>
      <c r="P91" s="31" t="s">
        <v>103</v>
      </c>
      <c r="Q91" s="82"/>
      <c r="R91" s="82"/>
      <c r="S91" s="82"/>
      <c r="T91" s="83"/>
      <c r="U91" s="45">
        <f t="shared" si="3"/>
        <v>1.5</v>
      </c>
      <c r="V91" s="46">
        <f t="shared" si="4"/>
        <v>0</v>
      </c>
      <c r="W91" s="47">
        <f t="shared" si="5"/>
        <v>0</v>
      </c>
      <c r="X91" s="7">
        <v>146</v>
      </c>
      <c r="Y91" s="5" t="s">
        <v>0</v>
      </c>
      <c r="AA91" s="32">
        <v>1500</v>
      </c>
      <c r="AB91" s="33">
        <v>0</v>
      </c>
      <c r="AC91" s="34">
        <v>0</v>
      </c>
    </row>
    <row r="92" spans="1:29" ht="12.8" customHeight="1" x14ac:dyDescent="0.2">
      <c r="A92" s="6"/>
      <c r="B92" s="80" t="s">
        <v>175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1"/>
      <c r="N92" s="29">
        <v>106</v>
      </c>
      <c r="O92" s="30" t="s">
        <v>364</v>
      </c>
      <c r="P92" s="31" t="s">
        <v>174</v>
      </c>
      <c r="Q92" s="82"/>
      <c r="R92" s="82"/>
      <c r="S92" s="82"/>
      <c r="T92" s="83"/>
      <c r="U92" s="45">
        <f t="shared" si="3"/>
        <v>1.5</v>
      </c>
      <c r="V92" s="46">
        <f t="shared" si="4"/>
        <v>0</v>
      </c>
      <c r="W92" s="47">
        <f t="shared" si="5"/>
        <v>0</v>
      </c>
      <c r="X92" s="7">
        <v>146</v>
      </c>
      <c r="Y92" s="5" t="s">
        <v>0</v>
      </c>
      <c r="AA92" s="32">
        <v>1500</v>
      </c>
      <c r="AB92" s="33">
        <v>0</v>
      </c>
      <c r="AC92" s="34">
        <v>0</v>
      </c>
    </row>
    <row r="93" spans="1:29" ht="12.8" customHeight="1" x14ac:dyDescent="0.2">
      <c r="A93" s="6"/>
      <c r="B93" s="43"/>
      <c r="C93" s="80" t="s">
        <v>363</v>
      </c>
      <c r="D93" s="80"/>
      <c r="E93" s="80"/>
      <c r="F93" s="80"/>
      <c r="G93" s="80"/>
      <c r="H93" s="80"/>
      <c r="I93" s="80"/>
      <c r="J93" s="80"/>
      <c r="K93" s="80"/>
      <c r="L93" s="80"/>
      <c r="M93" s="81"/>
      <c r="N93" s="29">
        <v>111</v>
      </c>
      <c r="O93" s="30" t="s">
        <v>2</v>
      </c>
      <c r="P93" s="31" t="s">
        <v>1</v>
      </c>
      <c r="Q93" s="82"/>
      <c r="R93" s="82"/>
      <c r="S93" s="82"/>
      <c r="T93" s="83"/>
      <c r="U93" s="45">
        <f t="shared" si="3"/>
        <v>300</v>
      </c>
      <c r="V93" s="46">
        <f t="shared" si="4"/>
        <v>300</v>
      </c>
      <c r="W93" s="47">
        <f t="shared" si="5"/>
        <v>300</v>
      </c>
      <c r="X93" s="7">
        <v>146</v>
      </c>
      <c r="Y93" s="5" t="s">
        <v>0</v>
      </c>
      <c r="AA93" s="32">
        <v>300000</v>
      </c>
      <c r="AB93" s="33">
        <v>300000</v>
      </c>
      <c r="AC93" s="34">
        <v>300000</v>
      </c>
    </row>
    <row r="94" spans="1:29" ht="39.950000000000003" customHeight="1" x14ac:dyDescent="0.2">
      <c r="A94" s="6"/>
      <c r="B94" s="80" t="s">
        <v>13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1"/>
      <c r="N94" s="29">
        <v>111</v>
      </c>
      <c r="O94" s="30" t="s">
        <v>12</v>
      </c>
      <c r="P94" s="31" t="s">
        <v>1</v>
      </c>
      <c r="Q94" s="82"/>
      <c r="R94" s="82"/>
      <c r="S94" s="82"/>
      <c r="T94" s="83"/>
      <c r="U94" s="45">
        <f t="shared" si="3"/>
        <v>300</v>
      </c>
      <c r="V94" s="46">
        <f t="shared" si="4"/>
        <v>300</v>
      </c>
      <c r="W94" s="47">
        <f t="shared" si="5"/>
        <v>300</v>
      </c>
      <c r="X94" s="7">
        <v>146</v>
      </c>
      <c r="Y94" s="5" t="s">
        <v>0</v>
      </c>
      <c r="AA94" s="32">
        <v>300000</v>
      </c>
      <c r="AB94" s="33">
        <v>300000</v>
      </c>
      <c r="AC94" s="34">
        <v>300000</v>
      </c>
    </row>
    <row r="95" spans="1:29" ht="20.3" customHeight="1" x14ac:dyDescent="0.2">
      <c r="A95" s="6"/>
      <c r="B95" s="44"/>
      <c r="C95" s="44"/>
      <c r="D95" s="41"/>
      <c r="E95" s="84" t="s">
        <v>11</v>
      </c>
      <c r="F95" s="84"/>
      <c r="G95" s="84"/>
      <c r="H95" s="84"/>
      <c r="I95" s="84"/>
      <c r="J95" s="84"/>
      <c r="K95" s="84"/>
      <c r="L95" s="84"/>
      <c r="M95" s="85"/>
      <c r="N95" s="29">
        <v>111</v>
      </c>
      <c r="O95" s="30" t="s">
        <v>10</v>
      </c>
      <c r="P95" s="31" t="s">
        <v>1</v>
      </c>
      <c r="Q95" s="82"/>
      <c r="R95" s="82"/>
      <c r="S95" s="82"/>
      <c r="T95" s="83"/>
      <c r="U95" s="45">
        <f t="shared" si="3"/>
        <v>300</v>
      </c>
      <c r="V95" s="46">
        <f t="shared" si="4"/>
        <v>300</v>
      </c>
      <c r="W95" s="47">
        <f t="shared" si="5"/>
        <v>300</v>
      </c>
      <c r="X95" s="7">
        <v>146</v>
      </c>
      <c r="Y95" s="5" t="s">
        <v>0</v>
      </c>
      <c r="AA95" s="32">
        <v>300000</v>
      </c>
      <c r="AB95" s="33">
        <v>300000</v>
      </c>
      <c r="AC95" s="34">
        <v>300000</v>
      </c>
    </row>
    <row r="96" spans="1:29" ht="12.8" customHeight="1" x14ac:dyDescent="0.2">
      <c r="A96" s="6"/>
      <c r="B96" s="44"/>
      <c r="C96" s="44"/>
      <c r="D96" s="42"/>
      <c r="E96" s="42"/>
      <c r="F96" s="41"/>
      <c r="G96" s="84" t="s">
        <v>362</v>
      </c>
      <c r="H96" s="84"/>
      <c r="I96" s="84"/>
      <c r="J96" s="84"/>
      <c r="K96" s="84"/>
      <c r="L96" s="84"/>
      <c r="M96" s="85"/>
      <c r="N96" s="29">
        <v>111</v>
      </c>
      <c r="O96" s="30" t="s">
        <v>360</v>
      </c>
      <c r="P96" s="31" t="s">
        <v>1</v>
      </c>
      <c r="Q96" s="82"/>
      <c r="R96" s="82"/>
      <c r="S96" s="82"/>
      <c r="T96" s="83"/>
      <c r="U96" s="45">
        <f t="shared" si="3"/>
        <v>300</v>
      </c>
      <c r="V96" s="46">
        <f t="shared" si="4"/>
        <v>300</v>
      </c>
      <c r="W96" s="47">
        <f t="shared" si="5"/>
        <v>300</v>
      </c>
      <c r="X96" s="7">
        <v>146</v>
      </c>
      <c r="Y96" s="5" t="s">
        <v>0</v>
      </c>
      <c r="AA96" s="32">
        <v>300000</v>
      </c>
      <c r="AB96" s="33">
        <v>300000</v>
      </c>
      <c r="AC96" s="34">
        <v>300000</v>
      </c>
    </row>
    <row r="97" spans="1:29" ht="12.8" customHeight="1" x14ac:dyDescent="0.2">
      <c r="A97" s="6"/>
      <c r="B97" s="80" t="s">
        <v>104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1"/>
      <c r="N97" s="29">
        <v>111</v>
      </c>
      <c r="O97" s="30" t="s">
        <v>360</v>
      </c>
      <c r="P97" s="31" t="s">
        <v>103</v>
      </c>
      <c r="Q97" s="82"/>
      <c r="R97" s="82"/>
      <c r="S97" s="82"/>
      <c r="T97" s="83"/>
      <c r="U97" s="45">
        <f t="shared" si="3"/>
        <v>300</v>
      </c>
      <c r="V97" s="46">
        <f t="shared" si="4"/>
        <v>300</v>
      </c>
      <c r="W97" s="47">
        <f t="shared" si="5"/>
        <v>300</v>
      </c>
      <c r="X97" s="7">
        <v>146</v>
      </c>
      <c r="Y97" s="5" t="s">
        <v>0</v>
      </c>
      <c r="AA97" s="32">
        <v>300000</v>
      </c>
      <c r="AB97" s="33">
        <v>300000</v>
      </c>
      <c r="AC97" s="34">
        <v>300000</v>
      </c>
    </row>
    <row r="98" spans="1:29" ht="12.8" customHeight="1" x14ac:dyDescent="0.2">
      <c r="A98" s="6"/>
      <c r="B98" s="80" t="s">
        <v>361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1"/>
      <c r="N98" s="29">
        <v>111</v>
      </c>
      <c r="O98" s="30" t="s">
        <v>360</v>
      </c>
      <c r="P98" s="31" t="s">
        <v>359</v>
      </c>
      <c r="Q98" s="82"/>
      <c r="R98" s="82"/>
      <c r="S98" s="82"/>
      <c r="T98" s="83"/>
      <c r="U98" s="45">
        <f t="shared" si="3"/>
        <v>300</v>
      </c>
      <c r="V98" s="46">
        <f t="shared" si="4"/>
        <v>300</v>
      </c>
      <c r="W98" s="47">
        <f t="shared" si="5"/>
        <v>300</v>
      </c>
      <c r="X98" s="7">
        <v>146</v>
      </c>
      <c r="Y98" s="5" t="s">
        <v>0</v>
      </c>
      <c r="AA98" s="32">
        <v>300000</v>
      </c>
      <c r="AB98" s="33">
        <v>300000</v>
      </c>
      <c r="AC98" s="34">
        <v>300000</v>
      </c>
    </row>
    <row r="99" spans="1:29" ht="12.8" customHeight="1" x14ac:dyDescent="0.2">
      <c r="A99" s="6"/>
      <c r="B99" s="44"/>
      <c r="C99" s="44"/>
      <c r="D99" s="42"/>
      <c r="E99" s="42"/>
      <c r="F99" s="42"/>
      <c r="G99" s="42"/>
      <c r="H99" s="35"/>
      <c r="I99" s="35"/>
      <c r="J99" s="36"/>
      <c r="K99" s="86" t="s">
        <v>4</v>
      </c>
      <c r="L99" s="86"/>
      <c r="M99" s="87"/>
      <c r="N99" s="29">
        <v>111</v>
      </c>
      <c r="O99" s="30" t="s">
        <v>360</v>
      </c>
      <c r="P99" s="31" t="s">
        <v>359</v>
      </c>
      <c r="Q99" s="82"/>
      <c r="R99" s="82"/>
      <c r="S99" s="82"/>
      <c r="T99" s="83"/>
      <c r="U99" s="45">
        <f t="shared" si="3"/>
        <v>300</v>
      </c>
      <c r="V99" s="46">
        <f t="shared" si="4"/>
        <v>300</v>
      </c>
      <c r="W99" s="47">
        <f t="shared" si="5"/>
        <v>300</v>
      </c>
      <c r="X99" s="7">
        <v>146</v>
      </c>
      <c r="Y99" s="5" t="s">
        <v>0</v>
      </c>
      <c r="AA99" s="32">
        <v>300000</v>
      </c>
      <c r="AB99" s="33">
        <v>300000</v>
      </c>
      <c r="AC99" s="34">
        <v>300000</v>
      </c>
    </row>
    <row r="100" spans="1:29" ht="12.8" customHeight="1" x14ac:dyDescent="0.2">
      <c r="A100" s="6"/>
      <c r="B100" s="43"/>
      <c r="C100" s="80" t="s">
        <v>358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1"/>
      <c r="N100" s="29">
        <v>113</v>
      </c>
      <c r="O100" s="30" t="s">
        <v>2</v>
      </c>
      <c r="P100" s="31" t="s">
        <v>1</v>
      </c>
      <c r="Q100" s="82"/>
      <c r="R100" s="82"/>
      <c r="S100" s="82"/>
      <c r="T100" s="83"/>
      <c r="U100" s="45">
        <f t="shared" si="3"/>
        <v>18714.46732</v>
      </c>
      <c r="V100" s="46">
        <f t="shared" si="4"/>
        <v>14971.2</v>
      </c>
      <c r="W100" s="47">
        <f t="shared" si="5"/>
        <v>16345.9</v>
      </c>
      <c r="X100" s="7">
        <v>146</v>
      </c>
      <c r="Y100" s="5" t="s">
        <v>0</v>
      </c>
      <c r="AA100" s="32">
        <v>18714467.32</v>
      </c>
      <c r="AB100" s="33">
        <v>14971200</v>
      </c>
      <c r="AC100" s="34">
        <v>16345900</v>
      </c>
    </row>
    <row r="101" spans="1:29" ht="45.2" customHeight="1" x14ac:dyDescent="0.2">
      <c r="A101" s="6"/>
      <c r="B101" s="80" t="s">
        <v>357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1"/>
      <c r="N101" s="29">
        <v>113</v>
      </c>
      <c r="O101" s="30" t="s">
        <v>356</v>
      </c>
      <c r="P101" s="31" t="s">
        <v>1</v>
      </c>
      <c r="Q101" s="82"/>
      <c r="R101" s="82"/>
      <c r="S101" s="82"/>
      <c r="T101" s="83"/>
      <c r="U101" s="45">
        <f t="shared" si="3"/>
        <v>2200</v>
      </c>
      <c r="V101" s="46">
        <f t="shared" si="4"/>
        <v>1703.5</v>
      </c>
      <c r="W101" s="47">
        <f t="shared" si="5"/>
        <v>2200</v>
      </c>
      <c r="X101" s="7">
        <v>146</v>
      </c>
      <c r="Y101" s="5" t="s">
        <v>0</v>
      </c>
      <c r="AA101" s="32">
        <v>2200000</v>
      </c>
      <c r="AB101" s="33">
        <v>1703500</v>
      </c>
      <c r="AC101" s="34">
        <v>2200000</v>
      </c>
    </row>
    <row r="102" spans="1:29" ht="12.8" customHeight="1" x14ac:dyDescent="0.2">
      <c r="A102" s="6"/>
      <c r="B102" s="44"/>
      <c r="C102" s="44"/>
      <c r="D102" s="42"/>
      <c r="E102" s="41"/>
      <c r="F102" s="84" t="s">
        <v>355</v>
      </c>
      <c r="G102" s="84"/>
      <c r="H102" s="84"/>
      <c r="I102" s="84"/>
      <c r="J102" s="84"/>
      <c r="K102" s="84"/>
      <c r="L102" s="84"/>
      <c r="M102" s="85"/>
      <c r="N102" s="29">
        <v>113</v>
      </c>
      <c r="O102" s="30" t="s">
        <v>354</v>
      </c>
      <c r="P102" s="31" t="s">
        <v>1</v>
      </c>
      <c r="Q102" s="82"/>
      <c r="R102" s="82"/>
      <c r="S102" s="82"/>
      <c r="T102" s="83"/>
      <c r="U102" s="45">
        <f t="shared" si="3"/>
        <v>2200</v>
      </c>
      <c r="V102" s="46">
        <f t="shared" si="4"/>
        <v>1703.5</v>
      </c>
      <c r="W102" s="47">
        <f t="shared" si="5"/>
        <v>2200</v>
      </c>
      <c r="X102" s="7">
        <v>146</v>
      </c>
      <c r="Y102" s="5" t="s">
        <v>0</v>
      </c>
      <c r="AA102" s="32">
        <v>2200000</v>
      </c>
      <c r="AB102" s="33">
        <v>1703500</v>
      </c>
      <c r="AC102" s="34">
        <v>2200000</v>
      </c>
    </row>
    <row r="103" spans="1:29" ht="43.85" customHeight="1" x14ac:dyDescent="0.2">
      <c r="A103" s="6"/>
      <c r="B103" s="44"/>
      <c r="C103" s="44"/>
      <c r="D103" s="42"/>
      <c r="E103" s="42"/>
      <c r="F103" s="41"/>
      <c r="G103" s="84" t="s">
        <v>353</v>
      </c>
      <c r="H103" s="84"/>
      <c r="I103" s="84"/>
      <c r="J103" s="84"/>
      <c r="K103" s="84"/>
      <c r="L103" s="84"/>
      <c r="M103" s="85"/>
      <c r="N103" s="29">
        <v>113</v>
      </c>
      <c r="O103" s="30" t="s">
        <v>352</v>
      </c>
      <c r="P103" s="31" t="s">
        <v>1</v>
      </c>
      <c r="Q103" s="82"/>
      <c r="R103" s="82"/>
      <c r="S103" s="82"/>
      <c r="T103" s="83"/>
      <c r="U103" s="45">
        <f t="shared" si="3"/>
        <v>2200</v>
      </c>
      <c r="V103" s="46">
        <f t="shared" si="4"/>
        <v>1703.5</v>
      </c>
      <c r="W103" s="47">
        <f t="shared" si="5"/>
        <v>2200</v>
      </c>
      <c r="X103" s="7">
        <v>146</v>
      </c>
      <c r="Y103" s="5" t="s">
        <v>0</v>
      </c>
      <c r="AA103" s="32">
        <v>2200000</v>
      </c>
      <c r="AB103" s="33">
        <v>1703500</v>
      </c>
      <c r="AC103" s="34">
        <v>2200000</v>
      </c>
    </row>
    <row r="104" spans="1:29" ht="20.3" customHeight="1" x14ac:dyDescent="0.2">
      <c r="A104" s="6"/>
      <c r="B104" s="80" t="s">
        <v>20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1"/>
      <c r="N104" s="29">
        <v>113</v>
      </c>
      <c r="O104" s="30" t="s">
        <v>352</v>
      </c>
      <c r="P104" s="31" t="s">
        <v>19</v>
      </c>
      <c r="Q104" s="82"/>
      <c r="R104" s="82"/>
      <c r="S104" s="82"/>
      <c r="T104" s="83"/>
      <c r="U104" s="45">
        <f t="shared" si="3"/>
        <v>2200</v>
      </c>
      <c r="V104" s="46">
        <f t="shared" si="4"/>
        <v>1703.5</v>
      </c>
      <c r="W104" s="47">
        <f t="shared" si="5"/>
        <v>2200</v>
      </c>
      <c r="X104" s="7">
        <v>146</v>
      </c>
      <c r="Y104" s="5" t="s">
        <v>0</v>
      </c>
      <c r="AA104" s="32">
        <v>2200000</v>
      </c>
      <c r="AB104" s="33">
        <v>1703500</v>
      </c>
      <c r="AC104" s="34">
        <v>2200000</v>
      </c>
    </row>
    <row r="105" spans="1:29" ht="20.3" customHeight="1" x14ac:dyDescent="0.2">
      <c r="A105" s="6"/>
      <c r="B105" s="80" t="s">
        <v>18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1"/>
      <c r="N105" s="29">
        <v>113</v>
      </c>
      <c r="O105" s="30" t="s">
        <v>352</v>
      </c>
      <c r="P105" s="31" t="s">
        <v>17</v>
      </c>
      <c r="Q105" s="82"/>
      <c r="R105" s="82"/>
      <c r="S105" s="82"/>
      <c r="T105" s="83"/>
      <c r="U105" s="45">
        <f t="shared" si="3"/>
        <v>2200</v>
      </c>
      <c r="V105" s="46">
        <f t="shared" si="4"/>
        <v>1703.5</v>
      </c>
      <c r="W105" s="47">
        <f t="shared" si="5"/>
        <v>2200</v>
      </c>
      <c r="X105" s="7">
        <v>146</v>
      </c>
      <c r="Y105" s="5" t="s">
        <v>0</v>
      </c>
      <c r="AA105" s="32">
        <v>2200000</v>
      </c>
      <c r="AB105" s="33">
        <v>1703500</v>
      </c>
      <c r="AC105" s="34">
        <v>2200000</v>
      </c>
    </row>
    <row r="106" spans="1:29" ht="53.05" customHeight="1" x14ac:dyDescent="0.2">
      <c r="A106" s="6"/>
      <c r="B106" s="80" t="s">
        <v>351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1"/>
      <c r="N106" s="29">
        <v>113</v>
      </c>
      <c r="O106" s="30" t="s">
        <v>350</v>
      </c>
      <c r="P106" s="31" t="s">
        <v>1</v>
      </c>
      <c r="Q106" s="82"/>
      <c r="R106" s="82"/>
      <c r="S106" s="82"/>
      <c r="T106" s="83"/>
      <c r="U106" s="45">
        <f t="shared" si="3"/>
        <v>14852.46732</v>
      </c>
      <c r="V106" s="46">
        <f t="shared" si="4"/>
        <v>12468.4</v>
      </c>
      <c r="W106" s="47">
        <f t="shared" si="5"/>
        <v>13113.9</v>
      </c>
      <c r="X106" s="7">
        <v>146</v>
      </c>
      <c r="Y106" s="5" t="s">
        <v>0</v>
      </c>
      <c r="AA106" s="32">
        <v>14852467.32</v>
      </c>
      <c r="AB106" s="33">
        <v>12468400</v>
      </c>
      <c r="AC106" s="34">
        <v>13113900</v>
      </c>
    </row>
    <row r="107" spans="1:29" ht="43.2" customHeight="1" x14ac:dyDescent="0.2">
      <c r="A107" s="6"/>
      <c r="B107" s="44"/>
      <c r="C107" s="44"/>
      <c r="D107" s="42"/>
      <c r="E107" s="41"/>
      <c r="F107" s="84" t="s">
        <v>349</v>
      </c>
      <c r="G107" s="84"/>
      <c r="H107" s="84"/>
      <c r="I107" s="84"/>
      <c r="J107" s="84"/>
      <c r="K107" s="84"/>
      <c r="L107" s="84"/>
      <c r="M107" s="85"/>
      <c r="N107" s="29">
        <v>113</v>
      </c>
      <c r="O107" s="30" t="s">
        <v>348</v>
      </c>
      <c r="P107" s="31" t="s">
        <v>1</v>
      </c>
      <c r="Q107" s="82"/>
      <c r="R107" s="82"/>
      <c r="S107" s="82"/>
      <c r="T107" s="83"/>
      <c r="U107" s="45">
        <f t="shared" si="3"/>
        <v>14852.46732</v>
      </c>
      <c r="V107" s="46">
        <f t="shared" si="4"/>
        <v>12468.4</v>
      </c>
      <c r="W107" s="47">
        <f t="shared" si="5"/>
        <v>13113.9</v>
      </c>
      <c r="X107" s="7">
        <v>146</v>
      </c>
      <c r="Y107" s="5" t="s">
        <v>0</v>
      </c>
      <c r="AA107" s="32">
        <v>14852467.32</v>
      </c>
      <c r="AB107" s="33">
        <v>12468400</v>
      </c>
      <c r="AC107" s="34">
        <v>13113900</v>
      </c>
    </row>
    <row r="108" spans="1:29" ht="65.45" customHeight="1" x14ac:dyDescent="0.2">
      <c r="A108" s="6"/>
      <c r="B108" s="44"/>
      <c r="C108" s="44"/>
      <c r="D108" s="42"/>
      <c r="E108" s="42"/>
      <c r="F108" s="41"/>
      <c r="G108" s="84" t="s">
        <v>347</v>
      </c>
      <c r="H108" s="84"/>
      <c r="I108" s="84"/>
      <c r="J108" s="84"/>
      <c r="K108" s="84"/>
      <c r="L108" s="84"/>
      <c r="M108" s="85"/>
      <c r="N108" s="29">
        <v>113</v>
      </c>
      <c r="O108" s="30" t="s">
        <v>346</v>
      </c>
      <c r="P108" s="31" t="s">
        <v>1</v>
      </c>
      <c r="Q108" s="82"/>
      <c r="R108" s="82"/>
      <c r="S108" s="82"/>
      <c r="T108" s="83"/>
      <c r="U108" s="45">
        <f t="shared" si="3"/>
        <v>14852.46732</v>
      </c>
      <c r="V108" s="46">
        <f t="shared" si="4"/>
        <v>12468.4</v>
      </c>
      <c r="W108" s="47">
        <f t="shared" si="5"/>
        <v>13113.9</v>
      </c>
      <c r="X108" s="7">
        <v>146</v>
      </c>
      <c r="Y108" s="5" t="s">
        <v>0</v>
      </c>
      <c r="AA108" s="32">
        <v>14852467.32</v>
      </c>
      <c r="AB108" s="33">
        <v>12468400</v>
      </c>
      <c r="AC108" s="34">
        <v>13113900</v>
      </c>
    </row>
    <row r="109" spans="1:29" ht="55.65" customHeight="1" x14ac:dyDescent="0.2">
      <c r="A109" s="6"/>
      <c r="B109" s="80" t="s">
        <v>108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1"/>
      <c r="N109" s="29">
        <v>113</v>
      </c>
      <c r="O109" s="30" t="s">
        <v>346</v>
      </c>
      <c r="P109" s="31" t="s">
        <v>107</v>
      </c>
      <c r="Q109" s="82"/>
      <c r="R109" s="82"/>
      <c r="S109" s="82"/>
      <c r="T109" s="83"/>
      <c r="U109" s="45">
        <f t="shared" si="3"/>
        <v>12224.7</v>
      </c>
      <c r="V109" s="46">
        <f t="shared" si="4"/>
        <v>11224.7</v>
      </c>
      <c r="W109" s="47">
        <f t="shared" si="5"/>
        <v>11000</v>
      </c>
      <c r="X109" s="7">
        <v>146</v>
      </c>
      <c r="Y109" s="5" t="s">
        <v>0</v>
      </c>
      <c r="AA109" s="32">
        <v>12224700</v>
      </c>
      <c r="AB109" s="33">
        <v>11224700</v>
      </c>
      <c r="AC109" s="34">
        <v>11000000</v>
      </c>
    </row>
    <row r="110" spans="1:29" ht="12.8" customHeight="1" x14ac:dyDescent="0.2">
      <c r="A110" s="6"/>
      <c r="B110" s="80" t="s">
        <v>106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1"/>
      <c r="N110" s="29">
        <v>113</v>
      </c>
      <c r="O110" s="30" t="s">
        <v>346</v>
      </c>
      <c r="P110" s="31" t="s">
        <v>105</v>
      </c>
      <c r="Q110" s="82"/>
      <c r="R110" s="82"/>
      <c r="S110" s="82"/>
      <c r="T110" s="83"/>
      <c r="U110" s="45">
        <f t="shared" si="3"/>
        <v>12224.7</v>
      </c>
      <c r="V110" s="46">
        <f t="shared" si="4"/>
        <v>11224.7</v>
      </c>
      <c r="W110" s="47">
        <f t="shared" si="5"/>
        <v>11000</v>
      </c>
      <c r="X110" s="7">
        <v>146</v>
      </c>
      <c r="Y110" s="5" t="s">
        <v>0</v>
      </c>
      <c r="AA110" s="32">
        <v>12224700</v>
      </c>
      <c r="AB110" s="33">
        <v>11224700</v>
      </c>
      <c r="AC110" s="34">
        <v>11000000</v>
      </c>
    </row>
    <row r="111" spans="1:29" ht="20.3" customHeight="1" x14ac:dyDescent="0.2">
      <c r="A111" s="6"/>
      <c r="B111" s="80" t="s">
        <v>20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1"/>
      <c r="N111" s="29">
        <v>113</v>
      </c>
      <c r="O111" s="30" t="s">
        <v>346</v>
      </c>
      <c r="P111" s="31" t="s">
        <v>19</v>
      </c>
      <c r="Q111" s="82"/>
      <c r="R111" s="82"/>
      <c r="S111" s="82"/>
      <c r="T111" s="83"/>
      <c r="U111" s="45">
        <f t="shared" si="3"/>
        <v>2573.0673199999997</v>
      </c>
      <c r="V111" s="46">
        <f t="shared" si="4"/>
        <v>1207.0999999999999</v>
      </c>
      <c r="W111" s="47">
        <f t="shared" si="5"/>
        <v>2058.9</v>
      </c>
      <c r="X111" s="7">
        <v>146</v>
      </c>
      <c r="Y111" s="5" t="s">
        <v>0</v>
      </c>
      <c r="AA111" s="32">
        <v>2573067.3199999998</v>
      </c>
      <c r="AB111" s="33">
        <v>1207100</v>
      </c>
      <c r="AC111" s="34">
        <v>2058900</v>
      </c>
    </row>
    <row r="112" spans="1:29" ht="20.3" customHeight="1" x14ac:dyDescent="0.2">
      <c r="A112" s="6"/>
      <c r="B112" s="80" t="s">
        <v>18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1"/>
      <c r="N112" s="29">
        <v>113</v>
      </c>
      <c r="O112" s="30" t="s">
        <v>346</v>
      </c>
      <c r="P112" s="31" t="s">
        <v>17</v>
      </c>
      <c r="Q112" s="82"/>
      <c r="R112" s="82"/>
      <c r="S112" s="82"/>
      <c r="T112" s="83"/>
      <c r="U112" s="45">
        <f t="shared" si="3"/>
        <v>2573.0673199999997</v>
      </c>
      <c r="V112" s="46">
        <f t="shared" si="4"/>
        <v>1207.0999999999999</v>
      </c>
      <c r="W112" s="47">
        <f t="shared" si="5"/>
        <v>2058.9</v>
      </c>
      <c r="X112" s="7">
        <v>146</v>
      </c>
      <c r="Y112" s="5" t="s">
        <v>0</v>
      </c>
      <c r="AA112" s="32">
        <v>2573067.3199999998</v>
      </c>
      <c r="AB112" s="33">
        <v>1207100</v>
      </c>
      <c r="AC112" s="34">
        <v>2058900</v>
      </c>
    </row>
    <row r="113" spans="1:29" ht="12.8" customHeight="1" x14ac:dyDescent="0.2">
      <c r="A113" s="6"/>
      <c r="B113" s="80" t="s">
        <v>104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1"/>
      <c r="N113" s="29">
        <v>113</v>
      </c>
      <c r="O113" s="30" t="s">
        <v>346</v>
      </c>
      <c r="P113" s="31" t="s">
        <v>103</v>
      </c>
      <c r="Q113" s="82"/>
      <c r="R113" s="82"/>
      <c r="S113" s="82"/>
      <c r="T113" s="83"/>
      <c r="U113" s="45">
        <f t="shared" si="3"/>
        <v>54.7</v>
      </c>
      <c r="V113" s="46">
        <f t="shared" si="4"/>
        <v>36.6</v>
      </c>
      <c r="W113" s="47">
        <f t="shared" si="5"/>
        <v>55</v>
      </c>
      <c r="X113" s="7">
        <v>146</v>
      </c>
      <c r="Y113" s="5" t="s">
        <v>0</v>
      </c>
      <c r="AA113" s="32">
        <v>54700</v>
      </c>
      <c r="AB113" s="33">
        <v>36600</v>
      </c>
      <c r="AC113" s="34">
        <v>55000</v>
      </c>
    </row>
    <row r="114" spans="1:29" ht="12.8" customHeight="1" x14ac:dyDescent="0.2">
      <c r="A114" s="6"/>
      <c r="B114" s="80" t="s">
        <v>175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1"/>
      <c r="N114" s="29">
        <v>113</v>
      </c>
      <c r="O114" s="30" t="s">
        <v>346</v>
      </c>
      <c r="P114" s="31" t="s">
        <v>174</v>
      </c>
      <c r="Q114" s="82"/>
      <c r="R114" s="82"/>
      <c r="S114" s="82"/>
      <c r="T114" s="83"/>
      <c r="U114" s="45">
        <f t="shared" si="3"/>
        <v>54.7</v>
      </c>
      <c r="V114" s="46">
        <f t="shared" si="4"/>
        <v>36.6</v>
      </c>
      <c r="W114" s="47">
        <f t="shared" si="5"/>
        <v>55</v>
      </c>
      <c r="X114" s="7">
        <v>146</v>
      </c>
      <c r="Y114" s="5" t="s">
        <v>0</v>
      </c>
      <c r="AA114" s="32">
        <v>54700</v>
      </c>
      <c r="AB114" s="33">
        <v>36600</v>
      </c>
      <c r="AC114" s="34">
        <v>55000</v>
      </c>
    </row>
    <row r="115" spans="1:29" ht="75.3" customHeight="1" x14ac:dyDescent="0.2">
      <c r="A115" s="6"/>
      <c r="B115" s="80" t="s">
        <v>345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1"/>
      <c r="N115" s="29">
        <v>113</v>
      </c>
      <c r="O115" s="30" t="s">
        <v>344</v>
      </c>
      <c r="P115" s="31" t="s">
        <v>1</v>
      </c>
      <c r="Q115" s="82"/>
      <c r="R115" s="82"/>
      <c r="S115" s="82"/>
      <c r="T115" s="83"/>
      <c r="U115" s="45">
        <f t="shared" si="3"/>
        <v>1000</v>
      </c>
      <c r="V115" s="46">
        <f t="shared" si="4"/>
        <v>774.3</v>
      </c>
      <c r="W115" s="47">
        <f t="shared" si="5"/>
        <v>1000</v>
      </c>
      <c r="X115" s="7">
        <v>146</v>
      </c>
      <c r="Y115" s="5" t="s">
        <v>0</v>
      </c>
      <c r="AA115" s="32">
        <v>1000000</v>
      </c>
      <c r="AB115" s="33">
        <v>774300</v>
      </c>
      <c r="AC115" s="34">
        <v>1000000</v>
      </c>
    </row>
    <row r="116" spans="1:29" ht="75.3" customHeight="1" x14ac:dyDescent="0.2">
      <c r="A116" s="6"/>
      <c r="B116" s="44"/>
      <c r="C116" s="44"/>
      <c r="D116" s="42"/>
      <c r="E116" s="41"/>
      <c r="F116" s="84" t="s">
        <v>343</v>
      </c>
      <c r="G116" s="84"/>
      <c r="H116" s="84"/>
      <c r="I116" s="84"/>
      <c r="J116" s="84"/>
      <c r="K116" s="84"/>
      <c r="L116" s="84"/>
      <c r="M116" s="85"/>
      <c r="N116" s="29">
        <v>113</v>
      </c>
      <c r="O116" s="30" t="s">
        <v>342</v>
      </c>
      <c r="P116" s="31" t="s">
        <v>1</v>
      </c>
      <c r="Q116" s="82"/>
      <c r="R116" s="82"/>
      <c r="S116" s="82"/>
      <c r="T116" s="83"/>
      <c r="U116" s="45">
        <f t="shared" si="3"/>
        <v>1000</v>
      </c>
      <c r="V116" s="46">
        <f t="shared" si="4"/>
        <v>774.3</v>
      </c>
      <c r="W116" s="47">
        <f t="shared" si="5"/>
        <v>1000</v>
      </c>
      <c r="X116" s="7">
        <v>146</v>
      </c>
      <c r="Y116" s="5" t="s">
        <v>0</v>
      </c>
      <c r="AA116" s="32">
        <v>1000000</v>
      </c>
      <c r="AB116" s="33">
        <v>774300</v>
      </c>
      <c r="AC116" s="34">
        <v>1000000</v>
      </c>
    </row>
    <row r="117" spans="1:29" ht="76.599999999999994" customHeight="1" x14ac:dyDescent="0.2">
      <c r="A117" s="6"/>
      <c r="B117" s="44"/>
      <c r="C117" s="44"/>
      <c r="D117" s="42"/>
      <c r="E117" s="42"/>
      <c r="F117" s="41"/>
      <c r="G117" s="84" t="s">
        <v>341</v>
      </c>
      <c r="H117" s="84"/>
      <c r="I117" s="84"/>
      <c r="J117" s="84"/>
      <c r="K117" s="84"/>
      <c r="L117" s="84"/>
      <c r="M117" s="85"/>
      <c r="N117" s="29">
        <v>113</v>
      </c>
      <c r="O117" s="30" t="s">
        <v>340</v>
      </c>
      <c r="P117" s="31" t="s">
        <v>1</v>
      </c>
      <c r="Q117" s="82"/>
      <c r="R117" s="82"/>
      <c r="S117" s="82"/>
      <c r="T117" s="83"/>
      <c r="U117" s="45">
        <f t="shared" si="3"/>
        <v>995</v>
      </c>
      <c r="V117" s="46">
        <f t="shared" si="4"/>
        <v>774.3</v>
      </c>
      <c r="W117" s="47">
        <f t="shared" si="5"/>
        <v>1000</v>
      </c>
      <c r="X117" s="7">
        <v>146</v>
      </c>
      <c r="Y117" s="5" t="s">
        <v>0</v>
      </c>
      <c r="AA117" s="32">
        <v>995000</v>
      </c>
      <c r="AB117" s="33">
        <v>774300</v>
      </c>
      <c r="AC117" s="34">
        <v>1000000</v>
      </c>
    </row>
    <row r="118" spans="1:29" ht="20.3" customHeight="1" x14ac:dyDescent="0.2">
      <c r="A118" s="6"/>
      <c r="B118" s="80" t="s">
        <v>20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1"/>
      <c r="N118" s="29">
        <v>113</v>
      </c>
      <c r="O118" s="30" t="s">
        <v>340</v>
      </c>
      <c r="P118" s="31" t="s">
        <v>19</v>
      </c>
      <c r="Q118" s="82"/>
      <c r="R118" s="82"/>
      <c r="S118" s="82"/>
      <c r="T118" s="83"/>
      <c r="U118" s="45">
        <f t="shared" si="3"/>
        <v>995</v>
      </c>
      <c r="V118" s="46">
        <f t="shared" si="4"/>
        <v>774.3</v>
      </c>
      <c r="W118" s="47">
        <f t="shared" si="5"/>
        <v>1000</v>
      </c>
      <c r="X118" s="7">
        <v>146</v>
      </c>
      <c r="Y118" s="5" t="s">
        <v>0</v>
      </c>
      <c r="AA118" s="32">
        <v>995000</v>
      </c>
      <c r="AB118" s="33">
        <v>774300</v>
      </c>
      <c r="AC118" s="34">
        <v>1000000</v>
      </c>
    </row>
    <row r="119" spans="1:29" ht="20.3" customHeight="1" x14ac:dyDescent="0.2">
      <c r="A119" s="6"/>
      <c r="B119" s="80" t="s">
        <v>18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1"/>
      <c r="N119" s="29">
        <v>113</v>
      </c>
      <c r="O119" s="30" t="s">
        <v>340</v>
      </c>
      <c r="P119" s="31" t="s">
        <v>17</v>
      </c>
      <c r="Q119" s="82"/>
      <c r="R119" s="82"/>
      <c r="S119" s="82"/>
      <c r="T119" s="83"/>
      <c r="U119" s="45">
        <f t="shared" si="3"/>
        <v>995</v>
      </c>
      <c r="V119" s="46">
        <f t="shared" si="4"/>
        <v>774.3</v>
      </c>
      <c r="W119" s="47">
        <f t="shared" si="5"/>
        <v>1000</v>
      </c>
      <c r="X119" s="7">
        <v>146</v>
      </c>
      <c r="Y119" s="5" t="s">
        <v>0</v>
      </c>
      <c r="AA119" s="32">
        <v>995000</v>
      </c>
      <c r="AB119" s="33">
        <v>774300</v>
      </c>
      <c r="AC119" s="34">
        <v>1000000</v>
      </c>
    </row>
    <row r="120" spans="1:29" ht="31.45" customHeight="1" x14ac:dyDescent="0.2">
      <c r="A120" s="6"/>
      <c r="B120" s="44"/>
      <c r="C120" s="44"/>
      <c r="D120" s="42"/>
      <c r="E120" s="42"/>
      <c r="F120" s="41"/>
      <c r="G120" s="84" t="s">
        <v>339</v>
      </c>
      <c r="H120" s="84"/>
      <c r="I120" s="84"/>
      <c r="J120" s="84"/>
      <c r="K120" s="84"/>
      <c r="L120" s="84"/>
      <c r="M120" s="85"/>
      <c r="N120" s="29">
        <v>113</v>
      </c>
      <c r="O120" s="30" t="s">
        <v>338</v>
      </c>
      <c r="P120" s="31" t="s">
        <v>1</v>
      </c>
      <c r="Q120" s="82"/>
      <c r="R120" s="82"/>
      <c r="S120" s="82"/>
      <c r="T120" s="83"/>
      <c r="U120" s="45">
        <f t="shared" si="3"/>
        <v>5</v>
      </c>
      <c r="V120" s="46">
        <f t="shared" si="4"/>
        <v>0</v>
      </c>
      <c r="W120" s="47">
        <f t="shared" si="5"/>
        <v>0</v>
      </c>
      <c r="X120" s="7">
        <v>146</v>
      </c>
      <c r="Y120" s="5" t="s">
        <v>0</v>
      </c>
      <c r="AA120" s="32">
        <v>5000</v>
      </c>
      <c r="AB120" s="33">
        <v>0</v>
      </c>
      <c r="AC120" s="34">
        <v>0</v>
      </c>
    </row>
    <row r="121" spans="1:29" ht="20.3" customHeight="1" x14ac:dyDescent="0.2">
      <c r="A121" s="6"/>
      <c r="B121" s="80" t="s">
        <v>20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1"/>
      <c r="N121" s="29">
        <v>113</v>
      </c>
      <c r="O121" s="30" t="s">
        <v>338</v>
      </c>
      <c r="P121" s="31" t="s">
        <v>19</v>
      </c>
      <c r="Q121" s="82"/>
      <c r="R121" s="82"/>
      <c r="S121" s="82"/>
      <c r="T121" s="83"/>
      <c r="U121" s="45">
        <f t="shared" si="3"/>
        <v>5</v>
      </c>
      <c r="V121" s="46">
        <f t="shared" si="4"/>
        <v>0</v>
      </c>
      <c r="W121" s="47">
        <f t="shared" si="5"/>
        <v>0</v>
      </c>
      <c r="X121" s="7">
        <v>146</v>
      </c>
      <c r="Y121" s="5" t="s">
        <v>0</v>
      </c>
      <c r="AA121" s="32">
        <v>5000</v>
      </c>
      <c r="AB121" s="33">
        <v>0</v>
      </c>
      <c r="AC121" s="34">
        <v>0</v>
      </c>
    </row>
    <row r="122" spans="1:29" ht="20.3" customHeight="1" x14ac:dyDescent="0.2">
      <c r="A122" s="6"/>
      <c r="B122" s="80" t="s">
        <v>18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1"/>
      <c r="N122" s="29">
        <v>113</v>
      </c>
      <c r="O122" s="30" t="s">
        <v>338</v>
      </c>
      <c r="P122" s="31" t="s">
        <v>17</v>
      </c>
      <c r="Q122" s="82"/>
      <c r="R122" s="82"/>
      <c r="S122" s="82"/>
      <c r="T122" s="83"/>
      <c r="U122" s="45">
        <f t="shared" si="3"/>
        <v>5</v>
      </c>
      <c r="V122" s="46">
        <f t="shared" si="4"/>
        <v>0</v>
      </c>
      <c r="W122" s="47">
        <f t="shared" si="5"/>
        <v>0</v>
      </c>
      <c r="X122" s="7">
        <v>146</v>
      </c>
      <c r="Y122" s="5" t="s">
        <v>0</v>
      </c>
      <c r="AA122" s="32">
        <v>5000</v>
      </c>
      <c r="AB122" s="33">
        <v>0</v>
      </c>
      <c r="AC122" s="34">
        <v>0</v>
      </c>
    </row>
    <row r="123" spans="1:29" ht="61.55" customHeight="1" x14ac:dyDescent="0.2">
      <c r="A123" s="6"/>
      <c r="B123" s="80" t="s">
        <v>337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1"/>
      <c r="N123" s="29">
        <v>113</v>
      </c>
      <c r="O123" s="30" t="s">
        <v>336</v>
      </c>
      <c r="P123" s="31" t="s">
        <v>1</v>
      </c>
      <c r="Q123" s="82"/>
      <c r="R123" s="82"/>
      <c r="S123" s="82"/>
      <c r="T123" s="83"/>
      <c r="U123" s="45">
        <f t="shared" si="3"/>
        <v>662</v>
      </c>
      <c r="V123" s="46">
        <f t="shared" si="4"/>
        <v>25</v>
      </c>
      <c r="W123" s="47">
        <f t="shared" si="5"/>
        <v>32</v>
      </c>
      <c r="X123" s="7">
        <v>146</v>
      </c>
      <c r="Y123" s="5" t="s">
        <v>0</v>
      </c>
      <c r="AA123" s="32">
        <v>662000</v>
      </c>
      <c r="AB123" s="33">
        <v>25000</v>
      </c>
      <c r="AC123" s="34">
        <v>32000</v>
      </c>
    </row>
    <row r="124" spans="1:29" ht="52.4" customHeight="1" x14ac:dyDescent="0.2">
      <c r="A124" s="6"/>
      <c r="B124" s="44"/>
      <c r="C124" s="44"/>
      <c r="D124" s="42"/>
      <c r="E124" s="41"/>
      <c r="F124" s="84" t="s">
        <v>335</v>
      </c>
      <c r="G124" s="84"/>
      <c r="H124" s="84"/>
      <c r="I124" s="84"/>
      <c r="J124" s="84"/>
      <c r="K124" s="84"/>
      <c r="L124" s="84"/>
      <c r="M124" s="85"/>
      <c r="N124" s="29">
        <v>113</v>
      </c>
      <c r="O124" s="30" t="s">
        <v>334</v>
      </c>
      <c r="P124" s="31" t="s">
        <v>1</v>
      </c>
      <c r="Q124" s="82"/>
      <c r="R124" s="82"/>
      <c r="S124" s="82"/>
      <c r="T124" s="83"/>
      <c r="U124" s="45">
        <f t="shared" si="3"/>
        <v>662</v>
      </c>
      <c r="V124" s="46">
        <f t="shared" si="4"/>
        <v>25</v>
      </c>
      <c r="W124" s="47">
        <f t="shared" si="5"/>
        <v>32</v>
      </c>
      <c r="X124" s="7">
        <v>146</v>
      </c>
      <c r="Y124" s="5" t="s">
        <v>0</v>
      </c>
      <c r="AA124" s="32">
        <v>662000</v>
      </c>
      <c r="AB124" s="33">
        <v>25000</v>
      </c>
      <c r="AC124" s="34">
        <v>32000</v>
      </c>
    </row>
    <row r="125" spans="1:29" ht="22.25" customHeight="1" x14ac:dyDescent="0.2">
      <c r="A125" s="6"/>
      <c r="B125" s="44"/>
      <c r="C125" s="44"/>
      <c r="D125" s="42"/>
      <c r="E125" s="42"/>
      <c r="F125" s="41"/>
      <c r="G125" s="84" t="s">
        <v>333</v>
      </c>
      <c r="H125" s="84"/>
      <c r="I125" s="84"/>
      <c r="J125" s="84"/>
      <c r="K125" s="84"/>
      <c r="L125" s="84"/>
      <c r="M125" s="85"/>
      <c r="N125" s="29">
        <v>113</v>
      </c>
      <c r="O125" s="30" t="s">
        <v>332</v>
      </c>
      <c r="P125" s="31" t="s">
        <v>1</v>
      </c>
      <c r="Q125" s="82"/>
      <c r="R125" s="82"/>
      <c r="S125" s="82"/>
      <c r="T125" s="83"/>
      <c r="U125" s="45">
        <f t="shared" si="3"/>
        <v>432</v>
      </c>
      <c r="V125" s="46">
        <f t="shared" si="4"/>
        <v>25</v>
      </c>
      <c r="W125" s="47">
        <f t="shared" si="5"/>
        <v>32</v>
      </c>
      <c r="X125" s="7">
        <v>146</v>
      </c>
      <c r="Y125" s="5" t="s">
        <v>0</v>
      </c>
      <c r="AA125" s="32">
        <v>432000</v>
      </c>
      <c r="AB125" s="33">
        <v>25000</v>
      </c>
      <c r="AC125" s="34">
        <v>32000</v>
      </c>
    </row>
    <row r="126" spans="1:29" ht="20.3" customHeight="1" x14ac:dyDescent="0.2">
      <c r="A126" s="6"/>
      <c r="B126" s="80" t="s">
        <v>20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1"/>
      <c r="N126" s="29">
        <v>113</v>
      </c>
      <c r="O126" s="30" t="s">
        <v>332</v>
      </c>
      <c r="P126" s="31" t="s">
        <v>19</v>
      </c>
      <c r="Q126" s="82"/>
      <c r="R126" s="82"/>
      <c r="S126" s="82"/>
      <c r="T126" s="83"/>
      <c r="U126" s="45">
        <f t="shared" si="3"/>
        <v>432</v>
      </c>
      <c r="V126" s="46">
        <f t="shared" si="4"/>
        <v>25</v>
      </c>
      <c r="W126" s="47">
        <f t="shared" si="5"/>
        <v>32</v>
      </c>
      <c r="X126" s="7">
        <v>146</v>
      </c>
      <c r="Y126" s="5" t="s">
        <v>0</v>
      </c>
      <c r="AA126" s="32">
        <v>432000</v>
      </c>
      <c r="AB126" s="33">
        <v>25000</v>
      </c>
      <c r="AC126" s="34">
        <v>32000</v>
      </c>
    </row>
    <row r="127" spans="1:29" ht="20.3" customHeight="1" x14ac:dyDescent="0.2">
      <c r="A127" s="6"/>
      <c r="B127" s="80" t="s">
        <v>18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1"/>
      <c r="N127" s="29">
        <v>113</v>
      </c>
      <c r="O127" s="30" t="s">
        <v>332</v>
      </c>
      <c r="P127" s="31" t="s">
        <v>17</v>
      </c>
      <c r="Q127" s="82"/>
      <c r="R127" s="82"/>
      <c r="S127" s="82"/>
      <c r="T127" s="83"/>
      <c r="U127" s="45">
        <f t="shared" si="3"/>
        <v>432</v>
      </c>
      <c r="V127" s="46">
        <f t="shared" si="4"/>
        <v>25</v>
      </c>
      <c r="W127" s="47">
        <f t="shared" si="5"/>
        <v>32</v>
      </c>
      <c r="X127" s="7">
        <v>146</v>
      </c>
      <c r="Y127" s="5" t="s">
        <v>0</v>
      </c>
      <c r="AA127" s="32">
        <v>432000</v>
      </c>
      <c r="AB127" s="33">
        <v>25000</v>
      </c>
      <c r="AC127" s="34">
        <v>32000</v>
      </c>
    </row>
    <row r="128" spans="1:29" ht="20.3" customHeight="1" x14ac:dyDescent="0.2">
      <c r="A128" s="6"/>
      <c r="B128" s="44"/>
      <c r="C128" s="44"/>
      <c r="D128" s="42"/>
      <c r="E128" s="42"/>
      <c r="F128" s="41"/>
      <c r="G128" s="84" t="s">
        <v>331</v>
      </c>
      <c r="H128" s="84"/>
      <c r="I128" s="84"/>
      <c r="J128" s="84"/>
      <c r="K128" s="84"/>
      <c r="L128" s="84"/>
      <c r="M128" s="85"/>
      <c r="N128" s="29">
        <v>113</v>
      </c>
      <c r="O128" s="30" t="s">
        <v>330</v>
      </c>
      <c r="P128" s="31" t="s">
        <v>1</v>
      </c>
      <c r="Q128" s="82"/>
      <c r="R128" s="82"/>
      <c r="S128" s="82"/>
      <c r="T128" s="83"/>
      <c r="U128" s="45">
        <f t="shared" si="3"/>
        <v>230</v>
      </c>
      <c r="V128" s="46">
        <f t="shared" si="4"/>
        <v>0</v>
      </c>
      <c r="W128" s="47">
        <f t="shared" si="5"/>
        <v>0</v>
      </c>
      <c r="X128" s="7">
        <v>146</v>
      </c>
      <c r="Y128" s="5" t="s">
        <v>0</v>
      </c>
      <c r="AA128" s="32">
        <v>230000</v>
      </c>
      <c r="AB128" s="33">
        <v>0</v>
      </c>
      <c r="AC128" s="34">
        <v>0</v>
      </c>
    </row>
    <row r="129" spans="1:29" ht="20.3" customHeight="1" x14ac:dyDescent="0.2">
      <c r="A129" s="6"/>
      <c r="B129" s="80" t="s">
        <v>20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1"/>
      <c r="N129" s="29">
        <v>113</v>
      </c>
      <c r="O129" s="30" t="s">
        <v>330</v>
      </c>
      <c r="P129" s="31" t="s">
        <v>19</v>
      </c>
      <c r="Q129" s="82"/>
      <c r="R129" s="82"/>
      <c r="S129" s="82"/>
      <c r="T129" s="83"/>
      <c r="U129" s="45">
        <f t="shared" si="3"/>
        <v>230</v>
      </c>
      <c r="V129" s="46">
        <f t="shared" si="4"/>
        <v>0</v>
      </c>
      <c r="W129" s="47">
        <f t="shared" si="5"/>
        <v>0</v>
      </c>
      <c r="X129" s="7">
        <v>146</v>
      </c>
      <c r="Y129" s="5" t="s">
        <v>0</v>
      </c>
      <c r="AA129" s="32">
        <v>230000</v>
      </c>
      <c r="AB129" s="33">
        <v>0</v>
      </c>
      <c r="AC129" s="34">
        <v>0</v>
      </c>
    </row>
    <row r="130" spans="1:29" ht="20.3" customHeight="1" x14ac:dyDescent="0.2">
      <c r="A130" s="6"/>
      <c r="B130" s="80" t="s">
        <v>18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1"/>
      <c r="N130" s="29">
        <v>113</v>
      </c>
      <c r="O130" s="30" t="s">
        <v>330</v>
      </c>
      <c r="P130" s="31" t="s">
        <v>17</v>
      </c>
      <c r="Q130" s="82"/>
      <c r="R130" s="82"/>
      <c r="S130" s="82"/>
      <c r="T130" s="83"/>
      <c r="U130" s="45">
        <f t="shared" si="3"/>
        <v>230</v>
      </c>
      <c r="V130" s="46">
        <f t="shared" si="4"/>
        <v>0</v>
      </c>
      <c r="W130" s="47">
        <f t="shared" si="5"/>
        <v>0</v>
      </c>
      <c r="X130" s="7">
        <v>146</v>
      </c>
      <c r="Y130" s="5" t="s">
        <v>0</v>
      </c>
      <c r="AA130" s="32">
        <v>230000</v>
      </c>
      <c r="AB130" s="33">
        <v>0</v>
      </c>
      <c r="AC130" s="34">
        <v>0</v>
      </c>
    </row>
    <row r="131" spans="1:29" ht="12.8" customHeight="1" x14ac:dyDescent="0.2">
      <c r="A131" s="6"/>
      <c r="B131" s="76" t="s">
        <v>329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60">
        <v>200</v>
      </c>
      <c r="O131" s="61" t="s">
        <v>2</v>
      </c>
      <c r="P131" s="62" t="s">
        <v>1</v>
      </c>
      <c r="Q131" s="78"/>
      <c r="R131" s="78"/>
      <c r="S131" s="78"/>
      <c r="T131" s="79"/>
      <c r="U131" s="63">
        <f t="shared" si="3"/>
        <v>3</v>
      </c>
      <c r="V131" s="64">
        <f t="shared" si="4"/>
        <v>2.2999999999999998</v>
      </c>
      <c r="W131" s="65">
        <f t="shared" si="5"/>
        <v>50</v>
      </c>
      <c r="X131" s="7">
        <v>146</v>
      </c>
      <c r="Y131" s="5" t="s">
        <v>0</v>
      </c>
      <c r="AA131" s="32">
        <v>3000</v>
      </c>
      <c r="AB131" s="33">
        <v>2300</v>
      </c>
      <c r="AC131" s="34">
        <v>50000</v>
      </c>
    </row>
    <row r="132" spans="1:29" ht="12.8" customHeight="1" x14ac:dyDescent="0.2">
      <c r="A132" s="6"/>
      <c r="B132" s="43"/>
      <c r="C132" s="80" t="s">
        <v>328</v>
      </c>
      <c r="D132" s="80"/>
      <c r="E132" s="80"/>
      <c r="F132" s="80"/>
      <c r="G132" s="80"/>
      <c r="H132" s="80"/>
      <c r="I132" s="80"/>
      <c r="J132" s="80"/>
      <c r="K132" s="80"/>
      <c r="L132" s="80"/>
      <c r="M132" s="81"/>
      <c r="N132" s="29">
        <v>204</v>
      </c>
      <c r="O132" s="30" t="s">
        <v>2</v>
      </c>
      <c r="P132" s="31" t="s">
        <v>1</v>
      </c>
      <c r="Q132" s="82"/>
      <c r="R132" s="82"/>
      <c r="S132" s="82"/>
      <c r="T132" s="83"/>
      <c r="U132" s="45">
        <f t="shared" si="3"/>
        <v>3</v>
      </c>
      <c r="V132" s="46">
        <f t="shared" si="4"/>
        <v>2.2999999999999998</v>
      </c>
      <c r="W132" s="47">
        <f t="shared" si="5"/>
        <v>50</v>
      </c>
      <c r="X132" s="7">
        <v>146</v>
      </c>
      <c r="Y132" s="5" t="s">
        <v>0</v>
      </c>
      <c r="AA132" s="32">
        <v>3000</v>
      </c>
      <c r="AB132" s="33">
        <v>2300</v>
      </c>
      <c r="AC132" s="34">
        <v>50000</v>
      </c>
    </row>
    <row r="133" spans="1:29" ht="39.950000000000003" customHeight="1" x14ac:dyDescent="0.2">
      <c r="A133" s="6"/>
      <c r="B133" s="80" t="s">
        <v>327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1"/>
      <c r="N133" s="29">
        <v>204</v>
      </c>
      <c r="O133" s="30" t="s">
        <v>326</v>
      </c>
      <c r="P133" s="31" t="s">
        <v>1</v>
      </c>
      <c r="Q133" s="82"/>
      <c r="R133" s="82"/>
      <c r="S133" s="82"/>
      <c r="T133" s="83"/>
      <c r="U133" s="45">
        <f t="shared" si="3"/>
        <v>3</v>
      </c>
      <c r="V133" s="46">
        <f t="shared" si="4"/>
        <v>2.2999999999999998</v>
      </c>
      <c r="W133" s="47">
        <f t="shared" si="5"/>
        <v>50</v>
      </c>
      <c r="X133" s="7">
        <v>146</v>
      </c>
      <c r="Y133" s="5" t="s">
        <v>0</v>
      </c>
      <c r="AA133" s="32">
        <v>3000</v>
      </c>
      <c r="AB133" s="33">
        <v>2300</v>
      </c>
      <c r="AC133" s="34">
        <v>50000</v>
      </c>
    </row>
    <row r="134" spans="1:29" ht="34.049999999999997" customHeight="1" x14ac:dyDescent="0.2">
      <c r="A134" s="6"/>
      <c r="B134" s="44"/>
      <c r="C134" s="44"/>
      <c r="D134" s="42"/>
      <c r="E134" s="41"/>
      <c r="F134" s="84" t="s">
        <v>325</v>
      </c>
      <c r="G134" s="84"/>
      <c r="H134" s="84"/>
      <c r="I134" s="84"/>
      <c r="J134" s="84"/>
      <c r="K134" s="84"/>
      <c r="L134" s="84"/>
      <c r="M134" s="85"/>
      <c r="N134" s="29">
        <v>204</v>
      </c>
      <c r="O134" s="30" t="s">
        <v>324</v>
      </c>
      <c r="P134" s="31" t="s">
        <v>1</v>
      </c>
      <c r="Q134" s="82"/>
      <c r="R134" s="82"/>
      <c r="S134" s="82"/>
      <c r="T134" s="83"/>
      <c r="U134" s="45">
        <f t="shared" si="3"/>
        <v>3</v>
      </c>
      <c r="V134" s="46">
        <f t="shared" si="4"/>
        <v>2.2999999999999998</v>
      </c>
      <c r="W134" s="47">
        <f t="shared" si="5"/>
        <v>50</v>
      </c>
      <c r="X134" s="7">
        <v>146</v>
      </c>
      <c r="Y134" s="5" t="s">
        <v>0</v>
      </c>
      <c r="AA134" s="32">
        <v>3000</v>
      </c>
      <c r="AB134" s="33">
        <v>2300</v>
      </c>
      <c r="AC134" s="34">
        <v>50000</v>
      </c>
    </row>
    <row r="135" spans="1:29" ht="20.3" customHeight="1" x14ac:dyDescent="0.2">
      <c r="A135" s="6"/>
      <c r="B135" s="44"/>
      <c r="C135" s="44"/>
      <c r="D135" s="42"/>
      <c r="E135" s="42"/>
      <c r="F135" s="41"/>
      <c r="G135" s="84" t="s">
        <v>323</v>
      </c>
      <c r="H135" s="84"/>
      <c r="I135" s="84"/>
      <c r="J135" s="84"/>
      <c r="K135" s="84"/>
      <c r="L135" s="84"/>
      <c r="M135" s="85"/>
      <c r="N135" s="29">
        <v>204</v>
      </c>
      <c r="O135" s="30" t="s">
        <v>322</v>
      </c>
      <c r="P135" s="31" t="s">
        <v>1</v>
      </c>
      <c r="Q135" s="82"/>
      <c r="R135" s="82"/>
      <c r="S135" s="82"/>
      <c r="T135" s="83"/>
      <c r="U135" s="45">
        <f t="shared" si="3"/>
        <v>3</v>
      </c>
      <c r="V135" s="46">
        <f t="shared" si="4"/>
        <v>2.2999999999999998</v>
      </c>
      <c r="W135" s="47">
        <f t="shared" si="5"/>
        <v>50</v>
      </c>
      <c r="X135" s="7">
        <v>146</v>
      </c>
      <c r="Y135" s="5" t="s">
        <v>0</v>
      </c>
      <c r="AA135" s="32">
        <v>3000</v>
      </c>
      <c r="AB135" s="33">
        <v>2300</v>
      </c>
      <c r="AC135" s="34">
        <v>50000</v>
      </c>
    </row>
    <row r="136" spans="1:29" ht="20.3" customHeight="1" x14ac:dyDescent="0.2">
      <c r="A136" s="6"/>
      <c r="B136" s="80" t="s">
        <v>20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1"/>
      <c r="N136" s="29">
        <v>204</v>
      </c>
      <c r="O136" s="30" t="s">
        <v>322</v>
      </c>
      <c r="P136" s="31" t="s">
        <v>19</v>
      </c>
      <c r="Q136" s="82"/>
      <c r="R136" s="82"/>
      <c r="S136" s="82"/>
      <c r="T136" s="83"/>
      <c r="U136" s="45">
        <f t="shared" si="3"/>
        <v>3</v>
      </c>
      <c r="V136" s="46">
        <f t="shared" si="4"/>
        <v>2.2999999999999998</v>
      </c>
      <c r="W136" s="47">
        <f t="shared" si="5"/>
        <v>50</v>
      </c>
      <c r="X136" s="7">
        <v>146</v>
      </c>
      <c r="Y136" s="5" t="s">
        <v>0</v>
      </c>
      <c r="AA136" s="32">
        <v>3000</v>
      </c>
      <c r="AB136" s="33">
        <v>2300</v>
      </c>
      <c r="AC136" s="34">
        <v>50000</v>
      </c>
    </row>
    <row r="137" spans="1:29" ht="20.3" customHeight="1" x14ac:dyDescent="0.2">
      <c r="A137" s="6"/>
      <c r="B137" s="80" t="s">
        <v>18</v>
      </c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1"/>
      <c r="N137" s="29">
        <v>204</v>
      </c>
      <c r="O137" s="30" t="s">
        <v>322</v>
      </c>
      <c r="P137" s="31" t="s">
        <v>17</v>
      </c>
      <c r="Q137" s="82"/>
      <c r="R137" s="82"/>
      <c r="S137" s="82"/>
      <c r="T137" s="83"/>
      <c r="U137" s="45">
        <f t="shared" ref="U137:U198" si="6">AA137/1000</f>
        <v>3</v>
      </c>
      <c r="V137" s="46">
        <f t="shared" ref="V137:V198" si="7">AB137/1000</f>
        <v>2.2999999999999998</v>
      </c>
      <c r="W137" s="47">
        <f t="shared" ref="W137:W198" si="8">AC137/1000</f>
        <v>50</v>
      </c>
      <c r="X137" s="7">
        <v>146</v>
      </c>
      <c r="Y137" s="5" t="s">
        <v>0</v>
      </c>
      <c r="AA137" s="32">
        <v>3000</v>
      </c>
      <c r="AB137" s="33">
        <v>2300</v>
      </c>
      <c r="AC137" s="34">
        <v>50000</v>
      </c>
    </row>
    <row r="138" spans="1:29" ht="21.6" customHeight="1" x14ac:dyDescent="0.2">
      <c r="A138" s="6"/>
      <c r="B138" s="76" t="s">
        <v>321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60">
        <v>300</v>
      </c>
      <c r="O138" s="61" t="s">
        <v>2</v>
      </c>
      <c r="P138" s="62" t="s">
        <v>1</v>
      </c>
      <c r="Q138" s="78"/>
      <c r="R138" s="78"/>
      <c r="S138" s="78"/>
      <c r="T138" s="79"/>
      <c r="U138" s="63">
        <f t="shared" si="6"/>
        <v>4720.1000000000004</v>
      </c>
      <c r="V138" s="64">
        <f t="shared" si="7"/>
        <v>3655</v>
      </c>
      <c r="W138" s="65">
        <f t="shared" si="8"/>
        <v>4720.1000000000004</v>
      </c>
      <c r="X138" s="7">
        <v>146</v>
      </c>
      <c r="Y138" s="5" t="s">
        <v>0</v>
      </c>
      <c r="AA138" s="32">
        <v>4720100</v>
      </c>
      <c r="AB138" s="33">
        <v>3655000</v>
      </c>
      <c r="AC138" s="34">
        <v>4720100</v>
      </c>
    </row>
    <row r="139" spans="1:29" ht="34.700000000000003" customHeight="1" x14ac:dyDescent="0.2">
      <c r="A139" s="6"/>
      <c r="B139" s="43"/>
      <c r="C139" s="80" t="s">
        <v>320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1"/>
      <c r="N139" s="29">
        <v>310</v>
      </c>
      <c r="O139" s="30" t="s">
        <v>2</v>
      </c>
      <c r="P139" s="31" t="s">
        <v>1</v>
      </c>
      <c r="Q139" s="82"/>
      <c r="R139" s="82"/>
      <c r="S139" s="82"/>
      <c r="T139" s="83"/>
      <c r="U139" s="45">
        <f t="shared" si="6"/>
        <v>4567.6000000000004</v>
      </c>
      <c r="V139" s="46">
        <f t="shared" si="7"/>
        <v>3536.9</v>
      </c>
      <c r="W139" s="47">
        <f t="shared" si="8"/>
        <v>4567.6000000000004</v>
      </c>
      <c r="X139" s="7">
        <v>146</v>
      </c>
      <c r="Y139" s="5" t="s">
        <v>0</v>
      </c>
      <c r="AA139" s="32">
        <v>4567600</v>
      </c>
      <c r="AB139" s="33">
        <v>3536900</v>
      </c>
      <c r="AC139" s="34">
        <v>4567600</v>
      </c>
    </row>
    <row r="140" spans="1:29" ht="66.8" customHeight="1" x14ac:dyDescent="0.2">
      <c r="A140" s="6"/>
      <c r="B140" s="80" t="s">
        <v>319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1"/>
      <c r="N140" s="29">
        <v>310</v>
      </c>
      <c r="O140" s="30" t="s">
        <v>318</v>
      </c>
      <c r="P140" s="31" t="s">
        <v>1</v>
      </c>
      <c r="Q140" s="82"/>
      <c r="R140" s="82"/>
      <c r="S140" s="82"/>
      <c r="T140" s="83"/>
      <c r="U140" s="45">
        <f t="shared" si="6"/>
        <v>1250</v>
      </c>
      <c r="V140" s="46">
        <f t="shared" si="7"/>
        <v>967.9</v>
      </c>
      <c r="W140" s="47">
        <f t="shared" si="8"/>
        <v>1250</v>
      </c>
      <c r="X140" s="7">
        <v>146</v>
      </c>
      <c r="Y140" s="5" t="s">
        <v>0</v>
      </c>
      <c r="AA140" s="32">
        <v>1250000</v>
      </c>
      <c r="AB140" s="33">
        <v>967900</v>
      </c>
      <c r="AC140" s="34">
        <v>1250000</v>
      </c>
    </row>
    <row r="141" spans="1:29" ht="30.15" customHeight="1" x14ac:dyDescent="0.2">
      <c r="A141" s="6"/>
      <c r="B141" s="44"/>
      <c r="C141" s="44"/>
      <c r="D141" s="42"/>
      <c r="E141" s="41"/>
      <c r="F141" s="84" t="s">
        <v>317</v>
      </c>
      <c r="G141" s="84"/>
      <c r="H141" s="84"/>
      <c r="I141" s="84"/>
      <c r="J141" s="84"/>
      <c r="K141" s="84"/>
      <c r="L141" s="84"/>
      <c r="M141" s="85"/>
      <c r="N141" s="29">
        <v>310</v>
      </c>
      <c r="O141" s="30" t="s">
        <v>316</v>
      </c>
      <c r="P141" s="31" t="s">
        <v>1</v>
      </c>
      <c r="Q141" s="82"/>
      <c r="R141" s="82"/>
      <c r="S141" s="82"/>
      <c r="T141" s="83"/>
      <c r="U141" s="45">
        <f t="shared" si="6"/>
        <v>1250</v>
      </c>
      <c r="V141" s="46">
        <f t="shared" si="7"/>
        <v>967.9</v>
      </c>
      <c r="W141" s="47">
        <f t="shared" si="8"/>
        <v>1250</v>
      </c>
      <c r="X141" s="7">
        <v>146</v>
      </c>
      <c r="Y141" s="5" t="s">
        <v>0</v>
      </c>
      <c r="AA141" s="32">
        <v>1250000</v>
      </c>
      <c r="AB141" s="33">
        <v>967900</v>
      </c>
      <c r="AC141" s="34">
        <v>1250000</v>
      </c>
    </row>
    <row r="142" spans="1:29" ht="20.3" customHeight="1" x14ac:dyDescent="0.2">
      <c r="A142" s="6"/>
      <c r="B142" s="44"/>
      <c r="C142" s="44"/>
      <c r="D142" s="42"/>
      <c r="E142" s="42"/>
      <c r="F142" s="41"/>
      <c r="G142" s="84" t="s">
        <v>315</v>
      </c>
      <c r="H142" s="84"/>
      <c r="I142" s="84"/>
      <c r="J142" s="84"/>
      <c r="K142" s="84"/>
      <c r="L142" s="84"/>
      <c r="M142" s="85"/>
      <c r="N142" s="29">
        <v>310</v>
      </c>
      <c r="O142" s="30" t="s">
        <v>314</v>
      </c>
      <c r="P142" s="31" t="s">
        <v>1</v>
      </c>
      <c r="Q142" s="82"/>
      <c r="R142" s="82"/>
      <c r="S142" s="82"/>
      <c r="T142" s="83"/>
      <c r="U142" s="45">
        <f t="shared" si="6"/>
        <v>1250</v>
      </c>
      <c r="V142" s="46">
        <f t="shared" si="7"/>
        <v>967.9</v>
      </c>
      <c r="W142" s="47">
        <f t="shared" si="8"/>
        <v>1250</v>
      </c>
      <c r="X142" s="7">
        <v>146</v>
      </c>
      <c r="Y142" s="5" t="s">
        <v>0</v>
      </c>
      <c r="AA142" s="32">
        <v>1250000</v>
      </c>
      <c r="AB142" s="33">
        <v>967900</v>
      </c>
      <c r="AC142" s="34">
        <v>1250000</v>
      </c>
    </row>
    <row r="143" spans="1:29" ht="20.3" customHeight="1" x14ac:dyDescent="0.2">
      <c r="A143" s="6"/>
      <c r="B143" s="80" t="s">
        <v>20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1"/>
      <c r="N143" s="29">
        <v>310</v>
      </c>
      <c r="O143" s="30" t="s">
        <v>314</v>
      </c>
      <c r="P143" s="31" t="s">
        <v>19</v>
      </c>
      <c r="Q143" s="82"/>
      <c r="R143" s="82"/>
      <c r="S143" s="82"/>
      <c r="T143" s="83"/>
      <c r="U143" s="45">
        <f t="shared" si="6"/>
        <v>1250</v>
      </c>
      <c r="V143" s="46">
        <f t="shared" si="7"/>
        <v>967.9</v>
      </c>
      <c r="W143" s="47">
        <f t="shared" si="8"/>
        <v>1250</v>
      </c>
      <c r="X143" s="7">
        <v>146</v>
      </c>
      <c r="Y143" s="5" t="s">
        <v>0</v>
      </c>
      <c r="AA143" s="32">
        <v>1250000</v>
      </c>
      <c r="AB143" s="33">
        <v>967900</v>
      </c>
      <c r="AC143" s="34">
        <v>1250000</v>
      </c>
    </row>
    <row r="144" spans="1:29" ht="20.3" customHeight="1" x14ac:dyDescent="0.2">
      <c r="A144" s="6"/>
      <c r="B144" s="80" t="s">
        <v>18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1"/>
      <c r="N144" s="29">
        <v>310</v>
      </c>
      <c r="O144" s="30" t="s">
        <v>314</v>
      </c>
      <c r="P144" s="31" t="s">
        <v>17</v>
      </c>
      <c r="Q144" s="82"/>
      <c r="R144" s="82"/>
      <c r="S144" s="82"/>
      <c r="T144" s="83"/>
      <c r="U144" s="45">
        <f t="shared" si="6"/>
        <v>1250</v>
      </c>
      <c r="V144" s="46">
        <f t="shared" si="7"/>
        <v>967.9</v>
      </c>
      <c r="W144" s="47">
        <f t="shared" si="8"/>
        <v>1250</v>
      </c>
      <c r="X144" s="7">
        <v>146</v>
      </c>
      <c r="Y144" s="5" t="s">
        <v>0</v>
      </c>
      <c r="AA144" s="32">
        <v>1250000</v>
      </c>
      <c r="AB144" s="33">
        <v>967900</v>
      </c>
      <c r="AC144" s="34">
        <v>1250000</v>
      </c>
    </row>
    <row r="145" spans="1:29" ht="75.3" customHeight="1" x14ac:dyDescent="0.2">
      <c r="A145" s="6"/>
      <c r="B145" s="80" t="s">
        <v>313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1"/>
      <c r="N145" s="29">
        <v>310</v>
      </c>
      <c r="O145" s="30" t="s">
        <v>312</v>
      </c>
      <c r="P145" s="31" t="s">
        <v>1</v>
      </c>
      <c r="Q145" s="82"/>
      <c r="R145" s="82"/>
      <c r="S145" s="82"/>
      <c r="T145" s="83"/>
      <c r="U145" s="45">
        <f t="shared" si="6"/>
        <v>3317.6</v>
      </c>
      <c r="V145" s="46">
        <f t="shared" si="7"/>
        <v>2569</v>
      </c>
      <c r="W145" s="47">
        <f t="shared" si="8"/>
        <v>3317.6</v>
      </c>
      <c r="X145" s="7">
        <v>146</v>
      </c>
      <c r="Y145" s="5" t="s">
        <v>0</v>
      </c>
      <c r="AA145" s="32">
        <v>3317600</v>
      </c>
      <c r="AB145" s="33">
        <v>2569000</v>
      </c>
      <c r="AC145" s="34">
        <v>3317600</v>
      </c>
    </row>
    <row r="146" spans="1:29" ht="43.85" customHeight="1" x14ac:dyDescent="0.2">
      <c r="A146" s="6"/>
      <c r="B146" s="44"/>
      <c r="C146" s="44"/>
      <c r="D146" s="42"/>
      <c r="E146" s="41"/>
      <c r="F146" s="84" t="s">
        <v>311</v>
      </c>
      <c r="G146" s="84"/>
      <c r="H146" s="84"/>
      <c r="I146" s="84"/>
      <c r="J146" s="84"/>
      <c r="K146" s="84"/>
      <c r="L146" s="84"/>
      <c r="M146" s="85"/>
      <c r="N146" s="29">
        <v>310</v>
      </c>
      <c r="O146" s="30" t="s">
        <v>310</v>
      </c>
      <c r="P146" s="31" t="s">
        <v>1</v>
      </c>
      <c r="Q146" s="82"/>
      <c r="R146" s="82"/>
      <c r="S146" s="82"/>
      <c r="T146" s="83"/>
      <c r="U146" s="45">
        <f t="shared" si="6"/>
        <v>3155.3</v>
      </c>
      <c r="V146" s="46">
        <f t="shared" si="7"/>
        <v>2486</v>
      </c>
      <c r="W146" s="47">
        <f t="shared" si="8"/>
        <v>2587.6</v>
      </c>
      <c r="X146" s="7">
        <v>146</v>
      </c>
      <c r="Y146" s="5" t="s">
        <v>0</v>
      </c>
      <c r="AA146" s="32">
        <v>3155300</v>
      </c>
      <c r="AB146" s="33">
        <v>2486000</v>
      </c>
      <c r="AC146" s="34">
        <v>2587600</v>
      </c>
    </row>
    <row r="147" spans="1:29" ht="30.15" customHeight="1" x14ac:dyDescent="0.2">
      <c r="A147" s="6"/>
      <c r="B147" s="44"/>
      <c r="C147" s="44"/>
      <c r="D147" s="42"/>
      <c r="E147" s="42"/>
      <c r="F147" s="41"/>
      <c r="G147" s="84" t="s">
        <v>309</v>
      </c>
      <c r="H147" s="84"/>
      <c r="I147" s="84"/>
      <c r="J147" s="84"/>
      <c r="K147" s="84"/>
      <c r="L147" s="84"/>
      <c r="M147" s="85"/>
      <c r="N147" s="29">
        <v>310</v>
      </c>
      <c r="O147" s="30" t="s">
        <v>308</v>
      </c>
      <c r="P147" s="31" t="s">
        <v>1</v>
      </c>
      <c r="Q147" s="82"/>
      <c r="R147" s="82"/>
      <c r="S147" s="82"/>
      <c r="T147" s="83"/>
      <c r="U147" s="45">
        <f t="shared" si="6"/>
        <v>245</v>
      </c>
      <c r="V147" s="46">
        <f t="shared" si="7"/>
        <v>50</v>
      </c>
      <c r="W147" s="47">
        <f t="shared" si="8"/>
        <v>889.9</v>
      </c>
      <c r="X147" s="7">
        <v>146</v>
      </c>
      <c r="Y147" s="5" t="s">
        <v>0</v>
      </c>
      <c r="AA147" s="32">
        <v>245000</v>
      </c>
      <c r="AB147" s="33">
        <v>50000</v>
      </c>
      <c r="AC147" s="34">
        <v>889900</v>
      </c>
    </row>
    <row r="148" spans="1:29" ht="20.3" customHeight="1" x14ac:dyDescent="0.2">
      <c r="A148" s="6"/>
      <c r="B148" s="80" t="s">
        <v>20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1"/>
      <c r="N148" s="29">
        <v>310</v>
      </c>
      <c r="O148" s="30" t="s">
        <v>308</v>
      </c>
      <c r="P148" s="31" t="s">
        <v>19</v>
      </c>
      <c r="Q148" s="82"/>
      <c r="R148" s="82"/>
      <c r="S148" s="82"/>
      <c r="T148" s="83"/>
      <c r="U148" s="45">
        <f t="shared" si="6"/>
        <v>245</v>
      </c>
      <c r="V148" s="46">
        <f t="shared" si="7"/>
        <v>50</v>
      </c>
      <c r="W148" s="47">
        <f t="shared" si="8"/>
        <v>889.9</v>
      </c>
      <c r="X148" s="7">
        <v>146</v>
      </c>
      <c r="Y148" s="5" t="s">
        <v>0</v>
      </c>
      <c r="AA148" s="32">
        <v>245000</v>
      </c>
      <c r="AB148" s="33">
        <v>50000</v>
      </c>
      <c r="AC148" s="34">
        <v>889900</v>
      </c>
    </row>
    <row r="149" spans="1:29" ht="20.3" customHeight="1" x14ac:dyDescent="0.2">
      <c r="A149" s="6"/>
      <c r="B149" s="80" t="s">
        <v>18</v>
      </c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1"/>
      <c r="N149" s="29">
        <v>310</v>
      </c>
      <c r="O149" s="30" t="s">
        <v>308</v>
      </c>
      <c r="P149" s="31" t="s">
        <v>17</v>
      </c>
      <c r="Q149" s="82"/>
      <c r="R149" s="82"/>
      <c r="S149" s="82"/>
      <c r="T149" s="83"/>
      <c r="U149" s="45">
        <f t="shared" si="6"/>
        <v>245</v>
      </c>
      <c r="V149" s="46">
        <f t="shared" si="7"/>
        <v>50</v>
      </c>
      <c r="W149" s="47">
        <f t="shared" si="8"/>
        <v>889.9</v>
      </c>
      <c r="X149" s="7">
        <v>146</v>
      </c>
      <c r="Y149" s="5" t="s">
        <v>0</v>
      </c>
      <c r="AA149" s="32">
        <v>245000</v>
      </c>
      <c r="AB149" s="33">
        <v>50000</v>
      </c>
      <c r="AC149" s="34">
        <v>889900</v>
      </c>
    </row>
    <row r="150" spans="1:29" ht="42.55" customHeight="1" x14ac:dyDescent="0.2">
      <c r="A150" s="6"/>
      <c r="B150" s="44"/>
      <c r="C150" s="44"/>
      <c r="D150" s="42"/>
      <c r="E150" s="42"/>
      <c r="F150" s="41"/>
      <c r="G150" s="84" t="s">
        <v>307</v>
      </c>
      <c r="H150" s="84"/>
      <c r="I150" s="84"/>
      <c r="J150" s="84"/>
      <c r="K150" s="84"/>
      <c r="L150" s="84"/>
      <c r="M150" s="85"/>
      <c r="N150" s="29">
        <v>310</v>
      </c>
      <c r="O150" s="30" t="s">
        <v>306</v>
      </c>
      <c r="P150" s="31" t="s">
        <v>1</v>
      </c>
      <c r="Q150" s="82"/>
      <c r="R150" s="82"/>
      <c r="S150" s="82"/>
      <c r="T150" s="83"/>
      <c r="U150" s="45">
        <f t="shared" si="6"/>
        <v>2910.3</v>
      </c>
      <c r="V150" s="46">
        <f t="shared" si="7"/>
        <v>2436</v>
      </c>
      <c r="W150" s="47">
        <f t="shared" si="8"/>
        <v>1697.7</v>
      </c>
      <c r="X150" s="7">
        <v>146</v>
      </c>
      <c r="Y150" s="5" t="s">
        <v>0</v>
      </c>
      <c r="AA150" s="32">
        <v>2910300</v>
      </c>
      <c r="AB150" s="33">
        <v>2436000</v>
      </c>
      <c r="AC150" s="34">
        <v>1697700</v>
      </c>
    </row>
    <row r="151" spans="1:29" ht="12.8" customHeight="1" x14ac:dyDescent="0.2">
      <c r="A151" s="6"/>
      <c r="B151" s="80" t="s">
        <v>104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1"/>
      <c r="N151" s="29">
        <v>310</v>
      </c>
      <c r="O151" s="30" t="s">
        <v>306</v>
      </c>
      <c r="P151" s="31" t="s">
        <v>103</v>
      </c>
      <c r="Q151" s="82"/>
      <c r="R151" s="82"/>
      <c r="S151" s="82"/>
      <c r="T151" s="83"/>
      <c r="U151" s="45">
        <f t="shared" si="6"/>
        <v>2910.3</v>
      </c>
      <c r="V151" s="46">
        <f t="shared" si="7"/>
        <v>2436</v>
      </c>
      <c r="W151" s="47">
        <f t="shared" si="8"/>
        <v>1697.7</v>
      </c>
      <c r="X151" s="7">
        <v>146</v>
      </c>
      <c r="Y151" s="5" t="s">
        <v>0</v>
      </c>
      <c r="AA151" s="32">
        <v>2910300</v>
      </c>
      <c r="AB151" s="33">
        <v>2436000</v>
      </c>
      <c r="AC151" s="34">
        <v>1697700</v>
      </c>
    </row>
    <row r="152" spans="1:29" ht="12.8" customHeight="1" x14ac:dyDescent="0.2">
      <c r="A152" s="6"/>
      <c r="B152" s="80" t="s">
        <v>102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1"/>
      <c r="N152" s="29">
        <v>310</v>
      </c>
      <c r="O152" s="30" t="s">
        <v>306</v>
      </c>
      <c r="P152" s="31" t="s">
        <v>101</v>
      </c>
      <c r="Q152" s="82"/>
      <c r="R152" s="82"/>
      <c r="S152" s="82"/>
      <c r="T152" s="83"/>
      <c r="U152" s="45">
        <f t="shared" si="6"/>
        <v>2910.3</v>
      </c>
      <c r="V152" s="46">
        <f t="shared" si="7"/>
        <v>2436</v>
      </c>
      <c r="W152" s="47">
        <f t="shared" si="8"/>
        <v>1697.7</v>
      </c>
      <c r="X152" s="7">
        <v>146</v>
      </c>
      <c r="Y152" s="5" t="s">
        <v>0</v>
      </c>
      <c r="AA152" s="32">
        <v>2910300</v>
      </c>
      <c r="AB152" s="33">
        <v>2436000</v>
      </c>
      <c r="AC152" s="34">
        <v>1697700</v>
      </c>
    </row>
    <row r="153" spans="1:29" ht="30.15" customHeight="1" x14ac:dyDescent="0.2">
      <c r="A153" s="6"/>
      <c r="B153" s="44"/>
      <c r="C153" s="44"/>
      <c r="D153" s="42"/>
      <c r="E153" s="41"/>
      <c r="F153" s="84" t="s">
        <v>305</v>
      </c>
      <c r="G153" s="84"/>
      <c r="H153" s="84"/>
      <c r="I153" s="84"/>
      <c r="J153" s="84"/>
      <c r="K153" s="84"/>
      <c r="L153" s="84"/>
      <c r="M153" s="85"/>
      <c r="N153" s="29">
        <v>310</v>
      </c>
      <c r="O153" s="30" t="s">
        <v>304</v>
      </c>
      <c r="P153" s="31" t="s">
        <v>1</v>
      </c>
      <c r="Q153" s="82"/>
      <c r="R153" s="82"/>
      <c r="S153" s="82"/>
      <c r="T153" s="83"/>
      <c r="U153" s="45">
        <f t="shared" si="6"/>
        <v>97.3</v>
      </c>
      <c r="V153" s="46">
        <f t="shared" si="7"/>
        <v>50</v>
      </c>
      <c r="W153" s="47">
        <f t="shared" si="8"/>
        <v>350</v>
      </c>
      <c r="X153" s="7">
        <v>146</v>
      </c>
      <c r="Y153" s="5" t="s">
        <v>0</v>
      </c>
      <c r="AA153" s="32">
        <v>97300</v>
      </c>
      <c r="AB153" s="33">
        <v>50000</v>
      </c>
      <c r="AC153" s="34">
        <v>350000</v>
      </c>
    </row>
    <row r="154" spans="1:29" ht="20.3" customHeight="1" x14ac:dyDescent="0.2">
      <c r="A154" s="6"/>
      <c r="B154" s="44"/>
      <c r="C154" s="44"/>
      <c r="D154" s="42"/>
      <c r="E154" s="42"/>
      <c r="F154" s="41"/>
      <c r="G154" s="84" t="s">
        <v>303</v>
      </c>
      <c r="H154" s="84"/>
      <c r="I154" s="84"/>
      <c r="J154" s="84"/>
      <c r="K154" s="84"/>
      <c r="L154" s="84"/>
      <c r="M154" s="85"/>
      <c r="N154" s="29">
        <v>310</v>
      </c>
      <c r="O154" s="30" t="s">
        <v>302</v>
      </c>
      <c r="P154" s="31" t="s">
        <v>1</v>
      </c>
      <c r="Q154" s="82"/>
      <c r="R154" s="82"/>
      <c r="S154" s="82"/>
      <c r="T154" s="83"/>
      <c r="U154" s="45">
        <f t="shared" si="6"/>
        <v>97.3</v>
      </c>
      <c r="V154" s="46">
        <f t="shared" si="7"/>
        <v>50</v>
      </c>
      <c r="W154" s="47">
        <f t="shared" si="8"/>
        <v>350</v>
      </c>
      <c r="X154" s="7">
        <v>146</v>
      </c>
      <c r="Y154" s="5" t="s">
        <v>0</v>
      </c>
      <c r="AA154" s="32">
        <v>97300</v>
      </c>
      <c r="AB154" s="33">
        <v>50000</v>
      </c>
      <c r="AC154" s="34">
        <v>350000</v>
      </c>
    </row>
    <row r="155" spans="1:29" ht="20.3" customHeight="1" x14ac:dyDescent="0.2">
      <c r="A155" s="6"/>
      <c r="B155" s="80" t="s">
        <v>20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1"/>
      <c r="N155" s="29">
        <v>310</v>
      </c>
      <c r="O155" s="30" t="s">
        <v>302</v>
      </c>
      <c r="P155" s="31" t="s">
        <v>19</v>
      </c>
      <c r="Q155" s="82"/>
      <c r="R155" s="82"/>
      <c r="S155" s="82"/>
      <c r="T155" s="83"/>
      <c r="U155" s="45">
        <f t="shared" si="6"/>
        <v>97.3</v>
      </c>
      <c r="V155" s="46">
        <f t="shared" si="7"/>
        <v>50</v>
      </c>
      <c r="W155" s="47">
        <f t="shared" si="8"/>
        <v>350</v>
      </c>
      <c r="X155" s="7">
        <v>146</v>
      </c>
      <c r="Y155" s="5" t="s">
        <v>0</v>
      </c>
      <c r="AA155" s="32">
        <v>97300</v>
      </c>
      <c r="AB155" s="33">
        <v>50000</v>
      </c>
      <c r="AC155" s="34">
        <v>350000</v>
      </c>
    </row>
    <row r="156" spans="1:29" ht="20.3" customHeight="1" x14ac:dyDescent="0.2">
      <c r="A156" s="6"/>
      <c r="B156" s="80" t="s">
        <v>18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1"/>
      <c r="N156" s="29">
        <v>310</v>
      </c>
      <c r="O156" s="30" t="s">
        <v>302</v>
      </c>
      <c r="P156" s="31" t="s">
        <v>17</v>
      </c>
      <c r="Q156" s="82"/>
      <c r="R156" s="82"/>
      <c r="S156" s="82"/>
      <c r="T156" s="83"/>
      <c r="U156" s="45">
        <f t="shared" si="6"/>
        <v>97.3</v>
      </c>
      <c r="V156" s="46">
        <f t="shared" si="7"/>
        <v>50</v>
      </c>
      <c r="W156" s="47">
        <f t="shared" si="8"/>
        <v>350</v>
      </c>
      <c r="X156" s="7">
        <v>146</v>
      </c>
      <c r="Y156" s="5" t="s">
        <v>0</v>
      </c>
      <c r="AA156" s="32">
        <v>97300</v>
      </c>
      <c r="AB156" s="33">
        <v>50000</v>
      </c>
      <c r="AC156" s="34">
        <v>350000</v>
      </c>
    </row>
    <row r="157" spans="1:29" ht="41.9" customHeight="1" x14ac:dyDescent="0.2">
      <c r="A157" s="6"/>
      <c r="B157" s="44"/>
      <c r="C157" s="44"/>
      <c r="D157" s="42"/>
      <c r="E157" s="41"/>
      <c r="F157" s="84" t="s">
        <v>301</v>
      </c>
      <c r="G157" s="84"/>
      <c r="H157" s="84"/>
      <c r="I157" s="84"/>
      <c r="J157" s="84"/>
      <c r="K157" s="84"/>
      <c r="L157" s="84"/>
      <c r="M157" s="85"/>
      <c r="N157" s="29">
        <v>310</v>
      </c>
      <c r="O157" s="30" t="s">
        <v>300</v>
      </c>
      <c r="P157" s="31" t="s">
        <v>1</v>
      </c>
      <c r="Q157" s="82"/>
      <c r="R157" s="82"/>
      <c r="S157" s="82"/>
      <c r="T157" s="83"/>
      <c r="U157" s="45">
        <f t="shared" si="6"/>
        <v>45</v>
      </c>
      <c r="V157" s="46">
        <f t="shared" si="7"/>
        <v>8</v>
      </c>
      <c r="W157" s="47">
        <f t="shared" si="8"/>
        <v>50</v>
      </c>
      <c r="X157" s="7">
        <v>146</v>
      </c>
      <c r="Y157" s="5" t="s">
        <v>0</v>
      </c>
      <c r="AA157" s="32">
        <v>45000</v>
      </c>
      <c r="AB157" s="33">
        <v>8000</v>
      </c>
      <c r="AC157" s="34">
        <v>50000</v>
      </c>
    </row>
    <row r="158" spans="1:29" ht="30.15" customHeight="1" x14ac:dyDescent="0.2">
      <c r="A158" s="6"/>
      <c r="B158" s="44"/>
      <c r="C158" s="44"/>
      <c r="D158" s="42"/>
      <c r="E158" s="42"/>
      <c r="F158" s="41"/>
      <c r="G158" s="84" t="s">
        <v>299</v>
      </c>
      <c r="H158" s="84"/>
      <c r="I158" s="84"/>
      <c r="J158" s="84"/>
      <c r="K158" s="84"/>
      <c r="L158" s="84"/>
      <c r="M158" s="85"/>
      <c r="N158" s="29">
        <v>310</v>
      </c>
      <c r="O158" s="30" t="s">
        <v>298</v>
      </c>
      <c r="P158" s="31" t="s">
        <v>1</v>
      </c>
      <c r="Q158" s="82"/>
      <c r="R158" s="82"/>
      <c r="S158" s="82"/>
      <c r="T158" s="83"/>
      <c r="U158" s="45">
        <f t="shared" si="6"/>
        <v>5</v>
      </c>
      <c r="V158" s="46">
        <f t="shared" si="7"/>
        <v>5</v>
      </c>
      <c r="W158" s="47">
        <f t="shared" si="8"/>
        <v>35</v>
      </c>
      <c r="X158" s="7">
        <v>146</v>
      </c>
      <c r="Y158" s="5" t="s">
        <v>0</v>
      </c>
      <c r="AA158" s="32">
        <v>5000</v>
      </c>
      <c r="AB158" s="33">
        <v>5000</v>
      </c>
      <c r="AC158" s="34">
        <v>35000</v>
      </c>
    </row>
    <row r="159" spans="1:29" ht="20.3" customHeight="1" x14ac:dyDescent="0.2">
      <c r="A159" s="6"/>
      <c r="B159" s="80" t="s">
        <v>20</v>
      </c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1"/>
      <c r="N159" s="29">
        <v>310</v>
      </c>
      <c r="O159" s="30" t="s">
        <v>298</v>
      </c>
      <c r="P159" s="31" t="s">
        <v>19</v>
      </c>
      <c r="Q159" s="82"/>
      <c r="R159" s="82"/>
      <c r="S159" s="82"/>
      <c r="T159" s="83"/>
      <c r="U159" s="45">
        <f t="shared" si="6"/>
        <v>5</v>
      </c>
      <c r="V159" s="46">
        <f t="shared" si="7"/>
        <v>5</v>
      </c>
      <c r="W159" s="47">
        <f t="shared" si="8"/>
        <v>35</v>
      </c>
      <c r="X159" s="7">
        <v>146</v>
      </c>
      <c r="Y159" s="5" t="s">
        <v>0</v>
      </c>
      <c r="AA159" s="32">
        <v>5000</v>
      </c>
      <c r="AB159" s="33">
        <v>5000</v>
      </c>
      <c r="AC159" s="34">
        <v>35000</v>
      </c>
    </row>
    <row r="160" spans="1:29" ht="20.3" customHeight="1" x14ac:dyDescent="0.2">
      <c r="A160" s="6"/>
      <c r="B160" s="80" t="s">
        <v>18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1"/>
      <c r="N160" s="29">
        <v>310</v>
      </c>
      <c r="O160" s="30" t="s">
        <v>298</v>
      </c>
      <c r="P160" s="31" t="s">
        <v>17</v>
      </c>
      <c r="Q160" s="82"/>
      <c r="R160" s="82"/>
      <c r="S160" s="82"/>
      <c r="T160" s="83"/>
      <c r="U160" s="45">
        <f t="shared" si="6"/>
        <v>5</v>
      </c>
      <c r="V160" s="46">
        <f t="shared" si="7"/>
        <v>5</v>
      </c>
      <c r="W160" s="47">
        <f t="shared" si="8"/>
        <v>35</v>
      </c>
      <c r="X160" s="7">
        <v>146</v>
      </c>
      <c r="Y160" s="5" t="s">
        <v>0</v>
      </c>
      <c r="AA160" s="32">
        <v>5000</v>
      </c>
      <c r="AB160" s="33">
        <v>5000</v>
      </c>
      <c r="AC160" s="34">
        <v>35000</v>
      </c>
    </row>
    <row r="161" spans="1:29" ht="30.15" customHeight="1" x14ac:dyDescent="0.2">
      <c r="A161" s="6"/>
      <c r="B161" s="44"/>
      <c r="C161" s="44"/>
      <c r="D161" s="42"/>
      <c r="E161" s="42"/>
      <c r="F161" s="41"/>
      <c r="G161" s="84" t="s">
        <v>297</v>
      </c>
      <c r="H161" s="84"/>
      <c r="I161" s="84"/>
      <c r="J161" s="84"/>
      <c r="K161" s="84"/>
      <c r="L161" s="84"/>
      <c r="M161" s="85"/>
      <c r="N161" s="29">
        <v>310</v>
      </c>
      <c r="O161" s="30" t="s">
        <v>296</v>
      </c>
      <c r="P161" s="31" t="s">
        <v>1</v>
      </c>
      <c r="Q161" s="82"/>
      <c r="R161" s="82"/>
      <c r="S161" s="82"/>
      <c r="T161" s="83"/>
      <c r="U161" s="45">
        <f t="shared" si="6"/>
        <v>40</v>
      </c>
      <c r="V161" s="46">
        <f t="shared" si="7"/>
        <v>3</v>
      </c>
      <c r="W161" s="47">
        <f t="shared" si="8"/>
        <v>15</v>
      </c>
      <c r="X161" s="7">
        <v>146</v>
      </c>
      <c r="Y161" s="5" t="s">
        <v>0</v>
      </c>
      <c r="AA161" s="32">
        <v>40000</v>
      </c>
      <c r="AB161" s="33">
        <v>3000</v>
      </c>
      <c r="AC161" s="34">
        <v>15000</v>
      </c>
    </row>
    <row r="162" spans="1:29" ht="20.3" customHeight="1" x14ac:dyDescent="0.2">
      <c r="A162" s="6"/>
      <c r="B162" s="80" t="s">
        <v>20</v>
      </c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1"/>
      <c r="N162" s="29">
        <v>310</v>
      </c>
      <c r="O162" s="30" t="s">
        <v>296</v>
      </c>
      <c r="P162" s="31" t="s">
        <v>19</v>
      </c>
      <c r="Q162" s="82"/>
      <c r="R162" s="82"/>
      <c r="S162" s="82"/>
      <c r="T162" s="83"/>
      <c r="U162" s="45">
        <f t="shared" si="6"/>
        <v>40</v>
      </c>
      <c r="V162" s="46">
        <f t="shared" si="7"/>
        <v>3</v>
      </c>
      <c r="W162" s="47">
        <f t="shared" si="8"/>
        <v>15</v>
      </c>
      <c r="X162" s="7">
        <v>146</v>
      </c>
      <c r="Y162" s="5" t="s">
        <v>0</v>
      </c>
      <c r="AA162" s="32">
        <v>40000</v>
      </c>
      <c r="AB162" s="33">
        <v>3000</v>
      </c>
      <c r="AC162" s="34">
        <v>15000</v>
      </c>
    </row>
    <row r="163" spans="1:29" ht="20.3" customHeight="1" x14ac:dyDescent="0.2">
      <c r="A163" s="6"/>
      <c r="B163" s="80" t="s">
        <v>18</v>
      </c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1"/>
      <c r="N163" s="29">
        <v>310</v>
      </c>
      <c r="O163" s="30" t="s">
        <v>296</v>
      </c>
      <c r="P163" s="31" t="s">
        <v>17</v>
      </c>
      <c r="Q163" s="82"/>
      <c r="R163" s="82"/>
      <c r="S163" s="82"/>
      <c r="T163" s="83"/>
      <c r="U163" s="45">
        <f t="shared" si="6"/>
        <v>40</v>
      </c>
      <c r="V163" s="46">
        <f t="shared" si="7"/>
        <v>3</v>
      </c>
      <c r="W163" s="47">
        <f t="shared" si="8"/>
        <v>15</v>
      </c>
      <c r="X163" s="7">
        <v>146</v>
      </c>
      <c r="Y163" s="5" t="s">
        <v>0</v>
      </c>
      <c r="AA163" s="32">
        <v>40000</v>
      </c>
      <c r="AB163" s="33">
        <v>3000</v>
      </c>
      <c r="AC163" s="34">
        <v>15000</v>
      </c>
    </row>
    <row r="164" spans="1:29" ht="39.950000000000003" customHeight="1" x14ac:dyDescent="0.2">
      <c r="A164" s="6"/>
      <c r="B164" s="44"/>
      <c r="C164" s="44"/>
      <c r="D164" s="42"/>
      <c r="E164" s="41"/>
      <c r="F164" s="84" t="s">
        <v>295</v>
      </c>
      <c r="G164" s="84"/>
      <c r="H164" s="84"/>
      <c r="I164" s="84"/>
      <c r="J164" s="84"/>
      <c r="K164" s="84"/>
      <c r="L164" s="84"/>
      <c r="M164" s="85"/>
      <c r="N164" s="29">
        <v>310</v>
      </c>
      <c r="O164" s="30" t="s">
        <v>294</v>
      </c>
      <c r="P164" s="31" t="s">
        <v>1</v>
      </c>
      <c r="Q164" s="82"/>
      <c r="R164" s="82"/>
      <c r="S164" s="82"/>
      <c r="T164" s="83"/>
      <c r="U164" s="45">
        <f t="shared" si="6"/>
        <v>5</v>
      </c>
      <c r="V164" s="46">
        <f t="shared" si="7"/>
        <v>5</v>
      </c>
      <c r="W164" s="47">
        <f t="shared" si="8"/>
        <v>95</v>
      </c>
      <c r="X164" s="7">
        <v>146</v>
      </c>
      <c r="Y164" s="5" t="s">
        <v>0</v>
      </c>
      <c r="AA164" s="32">
        <v>5000</v>
      </c>
      <c r="AB164" s="33">
        <v>5000</v>
      </c>
      <c r="AC164" s="34">
        <v>95000</v>
      </c>
    </row>
    <row r="165" spans="1:29" ht="20.3" customHeight="1" x14ac:dyDescent="0.2">
      <c r="A165" s="6"/>
      <c r="B165" s="44"/>
      <c r="C165" s="44"/>
      <c r="D165" s="42"/>
      <c r="E165" s="42"/>
      <c r="F165" s="41"/>
      <c r="G165" s="84" t="s">
        <v>293</v>
      </c>
      <c r="H165" s="84"/>
      <c r="I165" s="84"/>
      <c r="J165" s="84"/>
      <c r="K165" s="84"/>
      <c r="L165" s="84"/>
      <c r="M165" s="85"/>
      <c r="N165" s="29">
        <v>310</v>
      </c>
      <c r="O165" s="30" t="s">
        <v>292</v>
      </c>
      <c r="P165" s="31" t="s">
        <v>1</v>
      </c>
      <c r="Q165" s="82"/>
      <c r="R165" s="82"/>
      <c r="S165" s="82"/>
      <c r="T165" s="83"/>
      <c r="U165" s="45">
        <f t="shared" si="6"/>
        <v>5</v>
      </c>
      <c r="V165" s="46">
        <f t="shared" si="7"/>
        <v>5</v>
      </c>
      <c r="W165" s="47">
        <f t="shared" si="8"/>
        <v>95</v>
      </c>
      <c r="X165" s="7">
        <v>146</v>
      </c>
      <c r="Y165" s="5" t="s">
        <v>0</v>
      </c>
      <c r="AA165" s="32">
        <v>5000</v>
      </c>
      <c r="AB165" s="33">
        <v>5000</v>
      </c>
      <c r="AC165" s="34">
        <v>95000</v>
      </c>
    </row>
    <row r="166" spans="1:29" ht="20.3" customHeight="1" x14ac:dyDescent="0.2">
      <c r="A166" s="6"/>
      <c r="B166" s="80" t="s">
        <v>20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1"/>
      <c r="N166" s="29">
        <v>310</v>
      </c>
      <c r="O166" s="30" t="s">
        <v>292</v>
      </c>
      <c r="P166" s="31" t="s">
        <v>19</v>
      </c>
      <c r="Q166" s="82"/>
      <c r="R166" s="82"/>
      <c r="S166" s="82"/>
      <c r="T166" s="83"/>
      <c r="U166" s="45">
        <f t="shared" si="6"/>
        <v>5</v>
      </c>
      <c r="V166" s="46">
        <f t="shared" si="7"/>
        <v>5</v>
      </c>
      <c r="W166" s="47">
        <f t="shared" si="8"/>
        <v>95</v>
      </c>
      <c r="X166" s="7">
        <v>146</v>
      </c>
      <c r="Y166" s="5" t="s">
        <v>0</v>
      </c>
      <c r="AA166" s="32">
        <v>5000</v>
      </c>
      <c r="AB166" s="33">
        <v>5000</v>
      </c>
      <c r="AC166" s="34">
        <v>95000</v>
      </c>
    </row>
    <row r="167" spans="1:29" ht="20.3" customHeight="1" x14ac:dyDescent="0.2">
      <c r="A167" s="6"/>
      <c r="B167" s="80" t="s">
        <v>18</v>
      </c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1"/>
      <c r="N167" s="29">
        <v>310</v>
      </c>
      <c r="O167" s="30" t="s">
        <v>292</v>
      </c>
      <c r="P167" s="31" t="s">
        <v>17</v>
      </c>
      <c r="Q167" s="82"/>
      <c r="R167" s="82"/>
      <c r="S167" s="82"/>
      <c r="T167" s="83"/>
      <c r="U167" s="45">
        <f t="shared" si="6"/>
        <v>5</v>
      </c>
      <c r="V167" s="46">
        <f t="shared" si="7"/>
        <v>5</v>
      </c>
      <c r="W167" s="47">
        <f t="shared" si="8"/>
        <v>95</v>
      </c>
      <c r="X167" s="7">
        <v>146</v>
      </c>
      <c r="Y167" s="5" t="s">
        <v>0</v>
      </c>
      <c r="AA167" s="32">
        <v>5000</v>
      </c>
      <c r="AB167" s="33">
        <v>5000</v>
      </c>
      <c r="AC167" s="34">
        <v>95000</v>
      </c>
    </row>
    <row r="168" spans="1:29" ht="20.3" customHeight="1" x14ac:dyDescent="0.2">
      <c r="A168" s="6"/>
      <c r="B168" s="44"/>
      <c r="C168" s="44"/>
      <c r="D168" s="42"/>
      <c r="E168" s="41"/>
      <c r="F168" s="84" t="s">
        <v>291</v>
      </c>
      <c r="G168" s="84"/>
      <c r="H168" s="84"/>
      <c r="I168" s="84"/>
      <c r="J168" s="84"/>
      <c r="K168" s="84"/>
      <c r="L168" s="84"/>
      <c r="M168" s="85"/>
      <c r="N168" s="29">
        <v>310</v>
      </c>
      <c r="O168" s="30" t="s">
        <v>290</v>
      </c>
      <c r="P168" s="31" t="s">
        <v>1</v>
      </c>
      <c r="Q168" s="82"/>
      <c r="R168" s="82"/>
      <c r="S168" s="82"/>
      <c r="T168" s="83"/>
      <c r="U168" s="45">
        <f t="shared" si="6"/>
        <v>5</v>
      </c>
      <c r="V168" s="46">
        <f t="shared" si="7"/>
        <v>4</v>
      </c>
      <c r="W168" s="47">
        <f t="shared" si="8"/>
        <v>20</v>
      </c>
      <c r="X168" s="7">
        <v>146</v>
      </c>
      <c r="Y168" s="5" t="s">
        <v>0</v>
      </c>
      <c r="AA168" s="32">
        <v>5000</v>
      </c>
      <c r="AB168" s="33">
        <v>4000</v>
      </c>
      <c r="AC168" s="34">
        <v>20000</v>
      </c>
    </row>
    <row r="169" spans="1:29" ht="20.3" customHeight="1" x14ac:dyDescent="0.2">
      <c r="A169" s="6"/>
      <c r="B169" s="44"/>
      <c r="C169" s="44"/>
      <c r="D169" s="42"/>
      <c r="E169" s="42"/>
      <c r="F169" s="41"/>
      <c r="G169" s="84" t="s">
        <v>289</v>
      </c>
      <c r="H169" s="84"/>
      <c r="I169" s="84"/>
      <c r="J169" s="84"/>
      <c r="K169" s="84"/>
      <c r="L169" s="84"/>
      <c r="M169" s="85"/>
      <c r="N169" s="29">
        <v>310</v>
      </c>
      <c r="O169" s="30" t="s">
        <v>288</v>
      </c>
      <c r="P169" s="31" t="s">
        <v>1</v>
      </c>
      <c r="Q169" s="82"/>
      <c r="R169" s="82"/>
      <c r="S169" s="82"/>
      <c r="T169" s="83"/>
      <c r="U169" s="45">
        <f t="shared" si="6"/>
        <v>5</v>
      </c>
      <c r="V169" s="46">
        <f t="shared" si="7"/>
        <v>4</v>
      </c>
      <c r="W169" s="47">
        <f t="shared" si="8"/>
        <v>20</v>
      </c>
      <c r="X169" s="7">
        <v>146</v>
      </c>
      <c r="Y169" s="5" t="s">
        <v>0</v>
      </c>
      <c r="AA169" s="32">
        <v>5000</v>
      </c>
      <c r="AB169" s="33">
        <v>4000</v>
      </c>
      <c r="AC169" s="34">
        <v>20000</v>
      </c>
    </row>
    <row r="170" spans="1:29" ht="20.3" customHeight="1" x14ac:dyDescent="0.2">
      <c r="A170" s="6"/>
      <c r="B170" s="80" t="s">
        <v>20</v>
      </c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1"/>
      <c r="N170" s="29">
        <v>310</v>
      </c>
      <c r="O170" s="30" t="s">
        <v>288</v>
      </c>
      <c r="P170" s="31" t="s">
        <v>19</v>
      </c>
      <c r="Q170" s="82"/>
      <c r="R170" s="82"/>
      <c r="S170" s="82"/>
      <c r="T170" s="83"/>
      <c r="U170" s="45">
        <f t="shared" si="6"/>
        <v>5</v>
      </c>
      <c r="V170" s="46">
        <f t="shared" si="7"/>
        <v>4</v>
      </c>
      <c r="W170" s="47">
        <f t="shared" si="8"/>
        <v>20</v>
      </c>
      <c r="X170" s="7">
        <v>146</v>
      </c>
      <c r="Y170" s="5" t="s">
        <v>0</v>
      </c>
      <c r="AA170" s="32">
        <v>5000</v>
      </c>
      <c r="AB170" s="33">
        <v>4000</v>
      </c>
      <c r="AC170" s="34">
        <v>20000</v>
      </c>
    </row>
    <row r="171" spans="1:29" ht="20.3" customHeight="1" x14ac:dyDescent="0.2">
      <c r="A171" s="6"/>
      <c r="B171" s="80" t="s">
        <v>18</v>
      </c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1"/>
      <c r="N171" s="29">
        <v>310</v>
      </c>
      <c r="O171" s="30" t="s">
        <v>288</v>
      </c>
      <c r="P171" s="31" t="s">
        <v>17</v>
      </c>
      <c r="Q171" s="82"/>
      <c r="R171" s="82"/>
      <c r="S171" s="82"/>
      <c r="T171" s="83"/>
      <c r="U171" s="45">
        <f t="shared" si="6"/>
        <v>5</v>
      </c>
      <c r="V171" s="46">
        <f t="shared" si="7"/>
        <v>4</v>
      </c>
      <c r="W171" s="47">
        <f t="shared" si="8"/>
        <v>20</v>
      </c>
      <c r="X171" s="7">
        <v>146</v>
      </c>
      <c r="Y171" s="5" t="s">
        <v>0</v>
      </c>
      <c r="AA171" s="32">
        <v>5000</v>
      </c>
      <c r="AB171" s="33">
        <v>4000</v>
      </c>
      <c r="AC171" s="34">
        <v>20000</v>
      </c>
    </row>
    <row r="172" spans="1:29" ht="30.15" customHeight="1" x14ac:dyDescent="0.2">
      <c r="A172" s="6"/>
      <c r="B172" s="44"/>
      <c r="C172" s="44"/>
      <c r="D172" s="42"/>
      <c r="E172" s="41"/>
      <c r="F172" s="84" t="s">
        <v>287</v>
      </c>
      <c r="G172" s="84"/>
      <c r="H172" s="84"/>
      <c r="I172" s="84"/>
      <c r="J172" s="84"/>
      <c r="K172" s="84"/>
      <c r="L172" s="84"/>
      <c r="M172" s="85"/>
      <c r="N172" s="29">
        <v>310</v>
      </c>
      <c r="O172" s="30" t="s">
        <v>286</v>
      </c>
      <c r="P172" s="31" t="s">
        <v>1</v>
      </c>
      <c r="Q172" s="82"/>
      <c r="R172" s="82"/>
      <c r="S172" s="82"/>
      <c r="T172" s="83"/>
      <c r="U172" s="45">
        <f t="shared" si="6"/>
        <v>0</v>
      </c>
      <c r="V172" s="46">
        <f t="shared" si="7"/>
        <v>6</v>
      </c>
      <c r="W172" s="47">
        <f t="shared" si="8"/>
        <v>150</v>
      </c>
      <c r="X172" s="7">
        <v>146</v>
      </c>
      <c r="Y172" s="5" t="s">
        <v>0</v>
      </c>
      <c r="AA172" s="32">
        <v>0</v>
      </c>
      <c r="AB172" s="33">
        <v>6000</v>
      </c>
      <c r="AC172" s="34">
        <v>150000</v>
      </c>
    </row>
    <row r="173" spans="1:29" ht="31.45" customHeight="1" x14ac:dyDescent="0.2">
      <c r="A173" s="6"/>
      <c r="B173" s="44"/>
      <c r="C173" s="44"/>
      <c r="D173" s="42"/>
      <c r="E173" s="42"/>
      <c r="F173" s="41"/>
      <c r="G173" s="84" t="s">
        <v>285</v>
      </c>
      <c r="H173" s="84"/>
      <c r="I173" s="84"/>
      <c r="J173" s="84"/>
      <c r="K173" s="84"/>
      <c r="L173" s="84"/>
      <c r="M173" s="85"/>
      <c r="N173" s="29">
        <v>310</v>
      </c>
      <c r="O173" s="30" t="s">
        <v>284</v>
      </c>
      <c r="P173" s="31" t="s">
        <v>1</v>
      </c>
      <c r="Q173" s="82"/>
      <c r="R173" s="82"/>
      <c r="S173" s="82"/>
      <c r="T173" s="83"/>
      <c r="U173" s="45">
        <f t="shared" si="6"/>
        <v>0</v>
      </c>
      <c r="V173" s="46">
        <f t="shared" si="7"/>
        <v>6</v>
      </c>
      <c r="W173" s="47">
        <f t="shared" si="8"/>
        <v>150</v>
      </c>
      <c r="X173" s="7">
        <v>146</v>
      </c>
      <c r="Y173" s="5" t="s">
        <v>0</v>
      </c>
      <c r="AA173" s="32">
        <v>0</v>
      </c>
      <c r="AB173" s="33">
        <v>6000</v>
      </c>
      <c r="AC173" s="34">
        <v>150000</v>
      </c>
    </row>
    <row r="174" spans="1:29" ht="20.3" customHeight="1" x14ac:dyDescent="0.2">
      <c r="A174" s="6"/>
      <c r="B174" s="80" t="s">
        <v>20</v>
      </c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1"/>
      <c r="N174" s="29">
        <v>310</v>
      </c>
      <c r="O174" s="30" t="s">
        <v>284</v>
      </c>
      <c r="P174" s="31" t="s">
        <v>19</v>
      </c>
      <c r="Q174" s="82"/>
      <c r="R174" s="82"/>
      <c r="S174" s="82"/>
      <c r="T174" s="83"/>
      <c r="U174" s="45">
        <f t="shared" si="6"/>
        <v>0</v>
      </c>
      <c r="V174" s="46">
        <f t="shared" si="7"/>
        <v>6</v>
      </c>
      <c r="W174" s="47">
        <f t="shared" si="8"/>
        <v>150</v>
      </c>
      <c r="X174" s="7">
        <v>146</v>
      </c>
      <c r="Y174" s="5" t="s">
        <v>0</v>
      </c>
      <c r="AA174" s="32">
        <v>0</v>
      </c>
      <c r="AB174" s="33">
        <v>6000</v>
      </c>
      <c r="AC174" s="34">
        <v>150000</v>
      </c>
    </row>
    <row r="175" spans="1:29" ht="20.3" customHeight="1" x14ac:dyDescent="0.2">
      <c r="A175" s="6"/>
      <c r="B175" s="80" t="s">
        <v>18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1"/>
      <c r="N175" s="29">
        <v>310</v>
      </c>
      <c r="O175" s="30" t="s">
        <v>284</v>
      </c>
      <c r="P175" s="31" t="s">
        <v>17</v>
      </c>
      <c r="Q175" s="82"/>
      <c r="R175" s="82"/>
      <c r="S175" s="82"/>
      <c r="T175" s="83"/>
      <c r="U175" s="45">
        <f t="shared" si="6"/>
        <v>0</v>
      </c>
      <c r="V175" s="46">
        <f t="shared" si="7"/>
        <v>6</v>
      </c>
      <c r="W175" s="47">
        <f t="shared" si="8"/>
        <v>150</v>
      </c>
      <c r="X175" s="7">
        <v>146</v>
      </c>
      <c r="Y175" s="5" t="s">
        <v>0</v>
      </c>
      <c r="AA175" s="32">
        <v>0</v>
      </c>
      <c r="AB175" s="33">
        <v>6000</v>
      </c>
      <c r="AC175" s="34">
        <v>150000</v>
      </c>
    </row>
    <row r="176" spans="1:29" ht="30.15" customHeight="1" x14ac:dyDescent="0.2">
      <c r="A176" s="6"/>
      <c r="B176" s="44"/>
      <c r="C176" s="44"/>
      <c r="D176" s="42"/>
      <c r="E176" s="41"/>
      <c r="F176" s="84" t="s">
        <v>283</v>
      </c>
      <c r="G176" s="84"/>
      <c r="H176" s="84"/>
      <c r="I176" s="84"/>
      <c r="J176" s="84"/>
      <c r="K176" s="84"/>
      <c r="L176" s="84"/>
      <c r="M176" s="85"/>
      <c r="N176" s="29">
        <v>310</v>
      </c>
      <c r="O176" s="30" t="s">
        <v>282</v>
      </c>
      <c r="P176" s="31" t="s">
        <v>1</v>
      </c>
      <c r="Q176" s="82"/>
      <c r="R176" s="82"/>
      <c r="S176" s="82"/>
      <c r="T176" s="83"/>
      <c r="U176" s="45">
        <f t="shared" si="6"/>
        <v>10</v>
      </c>
      <c r="V176" s="46">
        <f t="shared" si="7"/>
        <v>10</v>
      </c>
      <c r="W176" s="47">
        <f t="shared" si="8"/>
        <v>65</v>
      </c>
      <c r="X176" s="7">
        <v>146</v>
      </c>
      <c r="Y176" s="5" t="s">
        <v>0</v>
      </c>
      <c r="AA176" s="32">
        <v>10000</v>
      </c>
      <c r="AB176" s="33">
        <v>10000</v>
      </c>
      <c r="AC176" s="34">
        <v>65000</v>
      </c>
    </row>
    <row r="177" spans="1:29" ht="39.950000000000003" customHeight="1" x14ac:dyDescent="0.2">
      <c r="A177" s="6"/>
      <c r="B177" s="44"/>
      <c r="C177" s="44"/>
      <c r="D177" s="42"/>
      <c r="E177" s="42"/>
      <c r="F177" s="41"/>
      <c r="G177" s="84" t="s">
        <v>281</v>
      </c>
      <c r="H177" s="84"/>
      <c r="I177" s="84"/>
      <c r="J177" s="84"/>
      <c r="K177" s="84"/>
      <c r="L177" s="84"/>
      <c r="M177" s="85"/>
      <c r="N177" s="29">
        <v>310</v>
      </c>
      <c r="O177" s="30" t="s">
        <v>280</v>
      </c>
      <c r="P177" s="31" t="s">
        <v>1</v>
      </c>
      <c r="Q177" s="82"/>
      <c r="R177" s="82"/>
      <c r="S177" s="82"/>
      <c r="T177" s="83"/>
      <c r="U177" s="45">
        <f t="shared" si="6"/>
        <v>10</v>
      </c>
      <c r="V177" s="46">
        <f t="shared" si="7"/>
        <v>10</v>
      </c>
      <c r="W177" s="47">
        <f t="shared" si="8"/>
        <v>45</v>
      </c>
      <c r="X177" s="7">
        <v>146</v>
      </c>
      <c r="Y177" s="5" t="s">
        <v>0</v>
      </c>
      <c r="AA177" s="32">
        <v>10000</v>
      </c>
      <c r="AB177" s="33">
        <v>10000</v>
      </c>
      <c r="AC177" s="34">
        <v>45000</v>
      </c>
    </row>
    <row r="178" spans="1:29" ht="20.3" customHeight="1" x14ac:dyDescent="0.2">
      <c r="A178" s="6"/>
      <c r="B178" s="80" t="s">
        <v>20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1"/>
      <c r="N178" s="29">
        <v>310</v>
      </c>
      <c r="O178" s="30" t="s">
        <v>280</v>
      </c>
      <c r="P178" s="31" t="s">
        <v>19</v>
      </c>
      <c r="Q178" s="82"/>
      <c r="R178" s="82"/>
      <c r="S178" s="82"/>
      <c r="T178" s="83"/>
      <c r="U178" s="45">
        <f t="shared" si="6"/>
        <v>10</v>
      </c>
      <c r="V178" s="46">
        <f t="shared" si="7"/>
        <v>10</v>
      </c>
      <c r="W178" s="47">
        <f t="shared" si="8"/>
        <v>45</v>
      </c>
      <c r="X178" s="7">
        <v>146</v>
      </c>
      <c r="Y178" s="5" t="s">
        <v>0</v>
      </c>
      <c r="AA178" s="32">
        <v>10000</v>
      </c>
      <c r="AB178" s="33">
        <v>10000</v>
      </c>
      <c r="AC178" s="34">
        <v>45000</v>
      </c>
    </row>
    <row r="179" spans="1:29" ht="20.3" customHeight="1" x14ac:dyDescent="0.2">
      <c r="A179" s="6"/>
      <c r="B179" s="80" t="s">
        <v>18</v>
      </c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1"/>
      <c r="N179" s="29">
        <v>310</v>
      </c>
      <c r="O179" s="30" t="s">
        <v>280</v>
      </c>
      <c r="P179" s="31" t="s">
        <v>17</v>
      </c>
      <c r="Q179" s="82"/>
      <c r="R179" s="82"/>
      <c r="S179" s="82"/>
      <c r="T179" s="83"/>
      <c r="U179" s="45">
        <f t="shared" si="6"/>
        <v>10</v>
      </c>
      <c r="V179" s="46">
        <f t="shared" si="7"/>
        <v>10</v>
      </c>
      <c r="W179" s="47">
        <f t="shared" si="8"/>
        <v>45</v>
      </c>
      <c r="X179" s="7">
        <v>146</v>
      </c>
      <c r="Y179" s="5" t="s">
        <v>0</v>
      </c>
      <c r="AA179" s="32">
        <v>10000</v>
      </c>
      <c r="AB179" s="33">
        <v>10000</v>
      </c>
      <c r="AC179" s="34">
        <v>45000</v>
      </c>
    </row>
    <row r="180" spans="1:29" ht="30.15" customHeight="1" x14ac:dyDescent="0.2">
      <c r="A180" s="6"/>
      <c r="B180" s="44"/>
      <c r="C180" s="44"/>
      <c r="D180" s="42"/>
      <c r="E180" s="42"/>
      <c r="F180" s="41"/>
      <c r="G180" s="84" t="s">
        <v>279</v>
      </c>
      <c r="H180" s="84"/>
      <c r="I180" s="84"/>
      <c r="J180" s="84"/>
      <c r="K180" s="84"/>
      <c r="L180" s="84"/>
      <c r="M180" s="85"/>
      <c r="N180" s="29">
        <v>310</v>
      </c>
      <c r="O180" s="30" t="s">
        <v>278</v>
      </c>
      <c r="P180" s="31" t="s">
        <v>1</v>
      </c>
      <c r="Q180" s="82"/>
      <c r="R180" s="82"/>
      <c r="S180" s="82"/>
      <c r="T180" s="83"/>
      <c r="U180" s="45">
        <f t="shared" si="6"/>
        <v>0</v>
      </c>
      <c r="V180" s="46">
        <f t="shared" si="7"/>
        <v>0</v>
      </c>
      <c r="W180" s="47">
        <f t="shared" si="8"/>
        <v>20</v>
      </c>
      <c r="X180" s="7">
        <v>146</v>
      </c>
      <c r="Y180" s="5" t="s">
        <v>0</v>
      </c>
      <c r="AA180" s="32">
        <v>0</v>
      </c>
      <c r="AB180" s="33">
        <v>0</v>
      </c>
      <c r="AC180" s="34">
        <v>20000</v>
      </c>
    </row>
    <row r="181" spans="1:29" ht="20.3" customHeight="1" x14ac:dyDescent="0.2">
      <c r="A181" s="6"/>
      <c r="B181" s="80" t="s">
        <v>20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1"/>
      <c r="N181" s="29">
        <v>310</v>
      </c>
      <c r="O181" s="30" t="s">
        <v>278</v>
      </c>
      <c r="P181" s="31" t="s">
        <v>19</v>
      </c>
      <c r="Q181" s="82"/>
      <c r="R181" s="82"/>
      <c r="S181" s="82"/>
      <c r="T181" s="83"/>
      <c r="U181" s="45">
        <f t="shared" si="6"/>
        <v>0</v>
      </c>
      <c r="V181" s="46">
        <f t="shared" si="7"/>
        <v>0</v>
      </c>
      <c r="W181" s="47">
        <f t="shared" si="8"/>
        <v>20</v>
      </c>
      <c r="X181" s="7">
        <v>146</v>
      </c>
      <c r="Y181" s="5" t="s">
        <v>0</v>
      </c>
      <c r="AA181" s="32">
        <v>0</v>
      </c>
      <c r="AB181" s="33">
        <v>0</v>
      </c>
      <c r="AC181" s="34">
        <v>20000</v>
      </c>
    </row>
    <row r="182" spans="1:29" ht="20.3" customHeight="1" x14ac:dyDescent="0.2">
      <c r="A182" s="6"/>
      <c r="B182" s="80" t="s">
        <v>18</v>
      </c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1"/>
      <c r="N182" s="29">
        <v>310</v>
      </c>
      <c r="O182" s="30" t="s">
        <v>278</v>
      </c>
      <c r="P182" s="31" t="s">
        <v>17</v>
      </c>
      <c r="Q182" s="82"/>
      <c r="R182" s="82"/>
      <c r="S182" s="82"/>
      <c r="T182" s="83"/>
      <c r="U182" s="45">
        <f t="shared" si="6"/>
        <v>0</v>
      </c>
      <c r="V182" s="46">
        <f t="shared" si="7"/>
        <v>0</v>
      </c>
      <c r="W182" s="47">
        <f t="shared" si="8"/>
        <v>20</v>
      </c>
      <c r="X182" s="7">
        <v>146</v>
      </c>
      <c r="Y182" s="5" t="s">
        <v>0</v>
      </c>
      <c r="AA182" s="32">
        <v>0</v>
      </c>
      <c r="AB182" s="33">
        <v>0</v>
      </c>
      <c r="AC182" s="34">
        <v>20000</v>
      </c>
    </row>
    <row r="183" spans="1:29" ht="23.6" customHeight="1" x14ac:dyDescent="0.2">
      <c r="A183" s="6"/>
      <c r="B183" s="43"/>
      <c r="C183" s="80" t="s">
        <v>277</v>
      </c>
      <c r="D183" s="80"/>
      <c r="E183" s="80"/>
      <c r="F183" s="80"/>
      <c r="G183" s="80"/>
      <c r="H183" s="80"/>
      <c r="I183" s="80"/>
      <c r="J183" s="80"/>
      <c r="K183" s="80"/>
      <c r="L183" s="80"/>
      <c r="M183" s="81"/>
      <c r="N183" s="29">
        <v>314</v>
      </c>
      <c r="O183" s="30" t="s">
        <v>2</v>
      </c>
      <c r="P183" s="31" t="s">
        <v>1</v>
      </c>
      <c r="Q183" s="82"/>
      <c r="R183" s="82"/>
      <c r="S183" s="82"/>
      <c r="T183" s="83"/>
      <c r="U183" s="45">
        <f t="shared" si="6"/>
        <v>152.5</v>
      </c>
      <c r="V183" s="46">
        <f t="shared" si="7"/>
        <v>118.1</v>
      </c>
      <c r="W183" s="47">
        <f t="shared" si="8"/>
        <v>152.5</v>
      </c>
      <c r="X183" s="7">
        <v>146</v>
      </c>
      <c r="Y183" s="5" t="s">
        <v>0</v>
      </c>
      <c r="AA183" s="32">
        <v>152500</v>
      </c>
      <c r="AB183" s="33">
        <v>118100</v>
      </c>
      <c r="AC183" s="34">
        <v>152500</v>
      </c>
    </row>
    <row r="184" spans="1:29" ht="45.2" customHeight="1" x14ac:dyDescent="0.2">
      <c r="A184" s="6"/>
      <c r="B184" s="80" t="s">
        <v>276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1"/>
      <c r="N184" s="29">
        <v>314</v>
      </c>
      <c r="O184" s="30" t="s">
        <v>275</v>
      </c>
      <c r="P184" s="31" t="s">
        <v>1</v>
      </c>
      <c r="Q184" s="82"/>
      <c r="R184" s="82"/>
      <c r="S184" s="82"/>
      <c r="T184" s="83"/>
      <c r="U184" s="45">
        <f t="shared" si="6"/>
        <v>52.5</v>
      </c>
      <c r="V184" s="46">
        <f t="shared" si="7"/>
        <v>40.700000000000003</v>
      </c>
      <c r="W184" s="47">
        <f t="shared" si="8"/>
        <v>52.5</v>
      </c>
      <c r="X184" s="7">
        <v>146</v>
      </c>
      <c r="Y184" s="5" t="s">
        <v>0</v>
      </c>
      <c r="AA184" s="32">
        <v>52500</v>
      </c>
      <c r="AB184" s="33">
        <v>40700</v>
      </c>
      <c r="AC184" s="34">
        <v>52500</v>
      </c>
    </row>
    <row r="185" spans="1:29" ht="20.3" customHeight="1" x14ac:dyDescent="0.2">
      <c r="A185" s="6"/>
      <c r="B185" s="44"/>
      <c r="C185" s="44"/>
      <c r="D185" s="42"/>
      <c r="E185" s="41"/>
      <c r="F185" s="84" t="s">
        <v>274</v>
      </c>
      <c r="G185" s="84"/>
      <c r="H185" s="84"/>
      <c r="I185" s="84"/>
      <c r="J185" s="84"/>
      <c r="K185" s="84"/>
      <c r="L185" s="84"/>
      <c r="M185" s="85"/>
      <c r="N185" s="29">
        <v>314</v>
      </c>
      <c r="O185" s="30" t="s">
        <v>273</v>
      </c>
      <c r="P185" s="31" t="s">
        <v>1</v>
      </c>
      <c r="Q185" s="82"/>
      <c r="R185" s="82"/>
      <c r="S185" s="82"/>
      <c r="T185" s="83"/>
      <c r="U185" s="45">
        <f t="shared" si="6"/>
        <v>10.8</v>
      </c>
      <c r="V185" s="46">
        <f t="shared" si="7"/>
        <v>10</v>
      </c>
      <c r="W185" s="47">
        <f t="shared" si="8"/>
        <v>10.8</v>
      </c>
      <c r="X185" s="7">
        <v>146</v>
      </c>
      <c r="Y185" s="5" t="s">
        <v>0</v>
      </c>
      <c r="AA185" s="32">
        <v>10800</v>
      </c>
      <c r="AB185" s="33">
        <v>10000</v>
      </c>
      <c r="AC185" s="34">
        <v>10800</v>
      </c>
    </row>
    <row r="186" spans="1:29" ht="22.25" customHeight="1" x14ac:dyDescent="0.2">
      <c r="A186" s="6"/>
      <c r="B186" s="44"/>
      <c r="C186" s="44"/>
      <c r="D186" s="42"/>
      <c r="E186" s="42"/>
      <c r="F186" s="41"/>
      <c r="G186" s="84" t="s">
        <v>272</v>
      </c>
      <c r="H186" s="84"/>
      <c r="I186" s="84"/>
      <c r="J186" s="84"/>
      <c r="K186" s="84"/>
      <c r="L186" s="84"/>
      <c r="M186" s="85"/>
      <c r="N186" s="29">
        <v>314</v>
      </c>
      <c r="O186" s="30" t="s">
        <v>271</v>
      </c>
      <c r="P186" s="31" t="s">
        <v>1</v>
      </c>
      <c r="Q186" s="82"/>
      <c r="R186" s="82"/>
      <c r="S186" s="82"/>
      <c r="T186" s="83"/>
      <c r="U186" s="45">
        <f t="shared" si="6"/>
        <v>10.8</v>
      </c>
      <c r="V186" s="46">
        <f t="shared" si="7"/>
        <v>10</v>
      </c>
      <c r="W186" s="47">
        <f t="shared" si="8"/>
        <v>10.8</v>
      </c>
      <c r="X186" s="7">
        <v>146</v>
      </c>
      <c r="Y186" s="5" t="s">
        <v>0</v>
      </c>
      <c r="AA186" s="32">
        <v>10800</v>
      </c>
      <c r="AB186" s="33">
        <v>10000</v>
      </c>
      <c r="AC186" s="34">
        <v>10800</v>
      </c>
    </row>
    <row r="187" spans="1:29" ht="20.3" customHeight="1" x14ac:dyDescent="0.2">
      <c r="A187" s="6"/>
      <c r="B187" s="80" t="s">
        <v>20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1"/>
      <c r="N187" s="29">
        <v>314</v>
      </c>
      <c r="O187" s="30" t="s">
        <v>271</v>
      </c>
      <c r="P187" s="31" t="s">
        <v>19</v>
      </c>
      <c r="Q187" s="82"/>
      <c r="R187" s="82"/>
      <c r="S187" s="82"/>
      <c r="T187" s="83"/>
      <c r="U187" s="45">
        <f t="shared" si="6"/>
        <v>10.8</v>
      </c>
      <c r="V187" s="46">
        <f t="shared" si="7"/>
        <v>10</v>
      </c>
      <c r="W187" s="47">
        <f t="shared" si="8"/>
        <v>10.8</v>
      </c>
      <c r="X187" s="7">
        <v>146</v>
      </c>
      <c r="Y187" s="5" t="s">
        <v>0</v>
      </c>
      <c r="AA187" s="32">
        <v>10800</v>
      </c>
      <c r="AB187" s="33">
        <v>10000</v>
      </c>
      <c r="AC187" s="34">
        <v>10800</v>
      </c>
    </row>
    <row r="188" spans="1:29" ht="20.3" customHeight="1" x14ac:dyDescent="0.2">
      <c r="A188" s="6"/>
      <c r="B188" s="80" t="s">
        <v>18</v>
      </c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1"/>
      <c r="N188" s="29">
        <v>314</v>
      </c>
      <c r="O188" s="30" t="s">
        <v>271</v>
      </c>
      <c r="P188" s="31" t="s">
        <v>17</v>
      </c>
      <c r="Q188" s="82"/>
      <c r="R188" s="82"/>
      <c r="S188" s="82"/>
      <c r="T188" s="83"/>
      <c r="U188" s="45">
        <f t="shared" si="6"/>
        <v>10.8</v>
      </c>
      <c r="V188" s="46">
        <f t="shared" si="7"/>
        <v>10</v>
      </c>
      <c r="W188" s="47">
        <f t="shared" si="8"/>
        <v>10.8</v>
      </c>
      <c r="X188" s="7">
        <v>146</v>
      </c>
      <c r="Y188" s="5" t="s">
        <v>0</v>
      </c>
      <c r="AA188" s="32">
        <v>10800</v>
      </c>
      <c r="AB188" s="33">
        <v>10000</v>
      </c>
      <c r="AC188" s="34">
        <v>10800</v>
      </c>
    </row>
    <row r="189" spans="1:29" ht="30.15" customHeight="1" x14ac:dyDescent="0.2">
      <c r="A189" s="6"/>
      <c r="B189" s="44"/>
      <c r="C189" s="44"/>
      <c r="D189" s="42"/>
      <c r="E189" s="41"/>
      <c r="F189" s="84" t="s">
        <v>270</v>
      </c>
      <c r="G189" s="84"/>
      <c r="H189" s="84"/>
      <c r="I189" s="84"/>
      <c r="J189" s="84"/>
      <c r="K189" s="84"/>
      <c r="L189" s="84"/>
      <c r="M189" s="85"/>
      <c r="N189" s="29">
        <v>314</v>
      </c>
      <c r="O189" s="30" t="s">
        <v>269</v>
      </c>
      <c r="P189" s="31" t="s">
        <v>1</v>
      </c>
      <c r="Q189" s="82"/>
      <c r="R189" s="82"/>
      <c r="S189" s="82"/>
      <c r="T189" s="83"/>
      <c r="U189" s="45">
        <f t="shared" si="6"/>
        <v>41.7</v>
      </c>
      <c r="V189" s="46">
        <f t="shared" si="7"/>
        <v>30.7</v>
      </c>
      <c r="W189" s="47">
        <f t="shared" si="8"/>
        <v>41.7</v>
      </c>
      <c r="X189" s="7">
        <v>146</v>
      </c>
      <c r="Y189" s="5" t="s">
        <v>0</v>
      </c>
      <c r="AA189" s="32">
        <v>41700</v>
      </c>
      <c r="AB189" s="33">
        <v>30700</v>
      </c>
      <c r="AC189" s="34">
        <v>41700</v>
      </c>
    </row>
    <row r="190" spans="1:29" ht="30.15" customHeight="1" x14ac:dyDescent="0.2">
      <c r="A190" s="6"/>
      <c r="B190" s="44"/>
      <c r="C190" s="44"/>
      <c r="D190" s="42"/>
      <c r="E190" s="42"/>
      <c r="F190" s="41"/>
      <c r="G190" s="84" t="s">
        <v>268</v>
      </c>
      <c r="H190" s="84"/>
      <c r="I190" s="84"/>
      <c r="J190" s="84"/>
      <c r="K190" s="84"/>
      <c r="L190" s="84"/>
      <c r="M190" s="85"/>
      <c r="N190" s="29">
        <v>314</v>
      </c>
      <c r="O190" s="30" t="s">
        <v>267</v>
      </c>
      <c r="P190" s="31" t="s">
        <v>1</v>
      </c>
      <c r="Q190" s="82"/>
      <c r="R190" s="82"/>
      <c r="S190" s="82"/>
      <c r="T190" s="83"/>
      <c r="U190" s="45">
        <f t="shared" si="6"/>
        <v>41.7</v>
      </c>
      <c r="V190" s="46">
        <f t="shared" si="7"/>
        <v>30.7</v>
      </c>
      <c r="W190" s="47">
        <f t="shared" si="8"/>
        <v>41.7</v>
      </c>
      <c r="X190" s="7">
        <v>146</v>
      </c>
      <c r="Y190" s="5" t="s">
        <v>0</v>
      </c>
      <c r="AA190" s="32">
        <v>41700</v>
      </c>
      <c r="AB190" s="33">
        <v>30700</v>
      </c>
      <c r="AC190" s="34">
        <v>41700</v>
      </c>
    </row>
    <row r="191" spans="1:29" ht="20.3" customHeight="1" x14ac:dyDescent="0.2">
      <c r="A191" s="6"/>
      <c r="B191" s="80" t="s">
        <v>20</v>
      </c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1"/>
      <c r="N191" s="29">
        <v>314</v>
      </c>
      <c r="O191" s="30" t="s">
        <v>267</v>
      </c>
      <c r="P191" s="31" t="s">
        <v>19</v>
      </c>
      <c r="Q191" s="82"/>
      <c r="R191" s="82"/>
      <c r="S191" s="82"/>
      <c r="T191" s="83"/>
      <c r="U191" s="45">
        <f t="shared" si="6"/>
        <v>41.7</v>
      </c>
      <c r="V191" s="46">
        <f t="shared" si="7"/>
        <v>30.7</v>
      </c>
      <c r="W191" s="47">
        <f t="shared" si="8"/>
        <v>41.7</v>
      </c>
      <c r="X191" s="7">
        <v>146</v>
      </c>
      <c r="Y191" s="5" t="s">
        <v>0</v>
      </c>
      <c r="AA191" s="32">
        <v>41700</v>
      </c>
      <c r="AB191" s="33">
        <v>30700</v>
      </c>
      <c r="AC191" s="34">
        <v>41700</v>
      </c>
    </row>
    <row r="192" spans="1:29" ht="20.3" customHeight="1" x14ac:dyDescent="0.2">
      <c r="A192" s="6"/>
      <c r="B192" s="80" t="s">
        <v>18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1"/>
      <c r="N192" s="29">
        <v>314</v>
      </c>
      <c r="O192" s="30" t="s">
        <v>267</v>
      </c>
      <c r="P192" s="31" t="s">
        <v>17</v>
      </c>
      <c r="Q192" s="82"/>
      <c r="R192" s="82"/>
      <c r="S192" s="82"/>
      <c r="T192" s="83"/>
      <c r="U192" s="45">
        <f t="shared" si="6"/>
        <v>41.7</v>
      </c>
      <c r="V192" s="46">
        <f t="shared" si="7"/>
        <v>30.7</v>
      </c>
      <c r="W192" s="47">
        <f t="shared" si="8"/>
        <v>41.7</v>
      </c>
      <c r="X192" s="7">
        <v>146</v>
      </c>
      <c r="Y192" s="5" t="s">
        <v>0</v>
      </c>
      <c r="AA192" s="32">
        <v>41700</v>
      </c>
      <c r="AB192" s="33">
        <v>30700</v>
      </c>
      <c r="AC192" s="34">
        <v>41700</v>
      </c>
    </row>
    <row r="193" spans="1:29" ht="43.2" customHeight="1" x14ac:dyDescent="0.2">
      <c r="A193" s="6"/>
      <c r="B193" s="80" t="s">
        <v>266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1"/>
      <c r="N193" s="29">
        <v>314</v>
      </c>
      <c r="O193" s="30" t="s">
        <v>265</v>
      </c>
      <c r="P193" s="31" t="s">
        <v>1</v>
      </c>
      <c r="Q193" s="82"/>
      <c r="R193" s="82"/>
      <c r="S193" s="82"/>
      <c r="T193" s="83"/>
      <c r="U193" s="45">
        <f t="shared" si="6"/>
        <v>100</v>
      </c>
      <c r="V193" s="46">
        <f t="shared" si="7"/>
        <v>77.400000000000006</v>
      </c>
      <c r="W193" s="47">
        <f t="shared" si="8"/>
        <v>100</v>
      </c>
      <c r="X193" s="7">
        <v>146</v>
      </c>
      <c r="Y193" s="5" t="s">
        <v>0</v>
      </c>
      <c r="AA193" s="32">
        <v>100000</v>
      </c>
      <c r="AB193" s="33">
        <v>77400</v>
      </c>
      <c r="AC193" s="34">
        <v>100000</v>
      </c>
    </row>
    <row r="194" spans="1:29" ht="39.950000000000003" customHeight="1" x14ac:dyDescent="0.2">
      <c r="A194" s="6"/>
      <c r="B194" s="44"/>
      <c r="C194" s="44"/>
      <c r="D194" s="42"/>
      <c r="E194" s="41"/>
      <c r="F194" s="84" t="s">
        <v>264</v>
      </c>
      <c r="G194" s="84"/>
      <c r="H194" s="84"/>
      <c r="I194" s="84"/>
      <c r="J194" s="84"/>
      <c r="K194" s="84"/>
      <c r="L194" s="84"/>
      <c r="M194" s="85"/>
      <c r="N194" s="29">
        <v>314</v>
      </c>
      <c r="O194" s="30" t="s">
        <v>263</v>
      </c>
      <c r="P194" s="31" t="s">
        <v>1</v>
      </c>
      <c r="Q194" s="82"/>
      <c r="R194" s="82"/>
      <c r="S194" s="82"/>
      <c r="T194" s="83"/>
      <c r="U194" s="45">
        <f t="shared" si="6"/>
        <v>100</v>
      </c>
      <c r="V194" s="46">
        <f t="shared" si="7"/>
        <v>77.400000000000006</v>
      </c>
      <c r="W194" s="47">
        <f t="shared" si="8"/>
        <v>100</v>
      </c>
      <c r="X194" s="7">
        <v>146</v>
      </c>
      <c r="Y194" s="5" t="s">
        <v>0</v>
      </c>
      <c r="AA194" s="32">
        <v>100000</v>
      </c>
      <c r="AB194" s="33">
        <v>77400</v>
      </c>
      <c r="AC194" s="34">
        <v>100000</v>
      </c>
    </row>
    <row r="195" spans="1:29" ht="30.15" customHeight="1" x14ac:dyDescent="0.2">
      <c r="A195" s="6"/>
      <c r="B195" s="44"/>
      <c r="C195" s="44"/>
      <c r="D195" s="42"/>
      <c r="E195" s="42"/>
      <c r="F195" s="41"/>
      <c r="G195" s="84" t="s">
        <v>262</v>
      </c>
      <c r="H195" s="84"/>
      <c r="I195" s="84"/>
      <c r="J195" s="84"/>
      <c r="K195" s="84"/>
      <c r="L195" s="84"/>
      <c r="M195" s="85"/>
      <c r="N195" s="29">
        <v>314</v>
      </c>
      <c r="O195" s="30" t="s">
        <v>261</v>
      </c>
      <c r="P195" s="31" t="s">
        <v>1</v>
      </c>
      <c r="Q195" s="82"/>
      <c r="R195" s="82"/>
      <c r="S195" s="82"/>
      <c r="T195" s="83"/>
      <c r="U195" s="45">
        <f t="shared" si="6"/>
        <v>100</v>
      </c>
      <c r="V195" s="46">
        <f t="shared" si="7"/>
        <v>77.400000000000006</v>
      </c>
      <c r="W195" s="47">
        <f t="shared" si="8"/>
        <v>100</v>
      </c>
      <c r="X195" s="7">
        <v>146</v>
      </c>
      <c r="Y195" s="5" t="s">
        <v>0</v>
      </c>
      <c r="AA195" s="32">
        <v>100000</v>
      </c>
      <c r="AB195" s="33">
        <v>77400</v>
      </c>
      <c r="AC195" s="34">
        <v>100000</v>
      </c>
    </row>
    <row r="196" spans="1:29" ht="20.3" customHeight="1" x14ac:dyDescent="0.2">
      <c r="A196" s="6"/>
      <c r="B196" s="80" t="s">
        <v>20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1"/>
      <c r="N196" s="29">
        <v>314</v>
      </c>
      <c r="O196" s="30" t="s">
        <v>261</v>
      </c>
      <c r="P196" s="31" t="s">
        <v>19</v>
      </c>
      <c r="Q196" s="82"/>
      <c r="R196" s="82"/>
      <c r="S196" s="82"/>
      <c r="T196" s="83"/>
      <c r="U196" s="45">
        <f t="shared" si="6"/>
        <v>100</v>
      </c>
      <c r="V196" s="46">
        <f t="shared" si="7"/>
        <v>77.400000000000006</v>
      </c>
      <c r="W196" s="47">
        <f t="shared" si="8"/>
        <v>100</v>
      </c>
      <c r="X196" s="7">
        <v>146</v>
      </c>
      <c r="Y196" s="5" t="s">
        <v>0</v>
      </c>
      <c r="AA196" s="32">
        <v>100000</v>
      </c>
      <c r="AB196" s="33">
        <v>77400</v>
      </c>
      <c r="AC196" s="34">
        <v>100000</v>
      </c>
    </row>
    <row r="197" spans="1:29" ht="20.3" customHeight="1" x14ac:dyDescent="0.2">
      <c r="A197" s="6"/>
      <c r="B197" s="80" t="s">
        <v>18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1"/>
      <c r="N197" s="29">
        <v>314</v>
      </c>
      <c r="O197" s="30" t="s">
        <v>261</v>
      </c>
      <c r="P197" s="31" t="s">
        <v>17</v>
      </c>
      <c r="Q197" s="82"/>
      <c r="R197" s="82"/>
      <c r="S197" s="82"/>
      <c r="T197" s="83"/>
      <c r="U197" s="45">
        <f t="shared" si="6"/>
        <v>100</v>
      </c>
      <c r="V197" s="46">
        <f t="shared" si="7"/>
        <v>77.400000000000006</v>
      </c>
      <c r="W197" s="47">
        <f t="shared" si="8"/>
        <v>100</v>
      </c>
      <c r="X197" s="7">
        <v>146</v>
      </c>
      <c r="Y197" s="5" t="s">
        <v>0</v>
      </c>
      <c r="AA197" s="32">
        <v>100000</v>
      </c>
      <c r="AB197" s="33">
        <v>77400</v>
      </c>
      <c r="AC197" s="34">
        <v>100000</v>
      </c>
    </row>
    <row r="198" spans="1:29" ht="12.8" customHeight="1" x14ac:dyDescent="0.2">
      <c r="A198" s="6"/>
      <c r="B198" s="76" t="s">
        <v>260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60">
        <v>400</v>
      </c>
      <c r="O198" s="61" t="s">
        <v>2</v>
      </c>
      <c r="P198" s="62" t="s">
        <v>1</v>
      </c>
      <c r="Q198" s="78"/>
      <c r="R198" s="78"/>
      <c r="S198" s="78"/>
      <c r="T198" s="79"/>
      <c r="U198" s="63">
        <f t="shared" si="6"/>
        <v>24117.577300000001</v>
      </c>
      <c r="V198" s="64">
        <f t="shared" si="7"/>
        <v>22107.599999999999</v>
      </c>
      <c r="W198" s="65">
        <f t="shared" si="8"/>
        <v>23012.400000000001</v>
      </c>
      <c r="X198" s="7">
        <v>146</v>
      </c>
      <c r="Y198" s="5" t="s">
        <v>0</v>
      </c>
      <c r="AA198" s="32">
        <v>24117577.300000001</v>
      </c>
      <c r="AB198" s="33">
        <v>22107600</v>
      </c>
      <c r="AC198" s="34">
        <v>23012400</v>
      </c>
    </row>
    <row r="199" spans="1:29" ht="12.8" customHeight="1" x14ac:dyDescent="0.2">
      <c r="A199" s="6"/>
      <c r="B199" s="43"/>
      <c r="C199" s="80" t="s">
        <v>259</v>
      </c>
      <c r="D199" s="80"/>
      <c r="E199" s="80"/>
      <c r="F199" s="80"/>
      <c r="G199" s="80"/>
      <c r="H199" s="80"/>
      <c r="I199" s="80"/>
      <c r="J199" s="80"/>
      <c r="K199" s="80"/>
      <c r="L199" s="80"/>
      <c r="M199" s="81"/>
      <c r="N199" s="29">
        <v>405</v>
      </c>
      <c r="O199" s="30" t="s">
        <v>2</v>
      </c>
      <c r="P199" s="31" t="s">
        <v>1</v>
      </c>
      <c r="Q199" s="82"/>
      <c r="R199" s="82"/>
      <c r="S199" s="82"/>
      <c r="T199" s="83"/>
      <c r="U199" s="45">
        <f t="shared" ref="U199:U259" si="9">AA199/1000</f>
        <v>2385</v>
      </c>
      <c r="V199" s="46">
        <f t="shared" ref="V199:V259" si="10">AB199/1000</f>
        <v>2385</v>
      </c>
      <c r="W199" s="47">
        <f t="shared" ref="W199:W259" si="11">AC199/1000</f>
        <v>2385</v>
      </c>
      <c r="X199" s="7">
        <v>146</v>
      </c>
      <c r="Y199" s="5" t="s">
        <v>0</v>
      </c>
      <c r="AA199" s="32">
        <v>2385000</v>
      </c>
      <c r="AB199" s="33">
        <v>2385000</v>
      </c>
      <c r="AC199" s="34">
        <v>2385000</v>
      </c>
    </row>
    <row r="200" spans="1:29" ht="39.950000000000003" customHeight="1" x14ac:dyDescent="0.2">
      <c r="A200" s="6"/>
      <c r="B200" s="80" t="s">
        <v>13</v>
      </c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1"/>
      <c r="N200" s="29">
        <v>405</v>
      </c>
      <c r="O200" s="30" t="s">
        <v>12</v>
      </c>
      <c r="P200" s="31" t="s">
        <v>1</v>
      </c>
      <c r="Q200" s="82"/>
      <c r="R200" s="82"/>
      <c r="S200" s="82"/>
      <c r="T200" s="83"/>
      <c r="U200" s="45">
        <f t="shared" si="9"/>
        <v>2385</v>
      </c>
      <c r="V200" s="46">
        <f t="shared" si="10"/>
        <v>2385</v>
      </c>
      <c r="W200" s="47">
        <f t="shared" si="11"/>
        <v>2385</v>
      </c>
      <c r="X200" s="7">
        <v>146</v>
      </c>
      <c r="Y200" s="5" t="s">
        <v>0</v>
      </c>
      <c r="AA200" s="32">
        <v>2385000</v>
      </c>
      <c r="AB200" s="33">
        <v>2385000</v>
      </c>
      <c r="AC200" s="34">
        <v>2385000</v>
      </c>
    </row>
    <row r="201" spans="1:29" ht="39.950000000000003" customHeight="1" x14ac:dyDescent="0.2">
      <c r="A201" s="6"/>
      <c r="B201" s="44"/>
      <c r="C201" s="44"/>
      <c r="D201" s="41"/>
      <c r="E201" s="84" t="s">
        <v>258</v>
      </c>
      <c r="F201" s="84"/>
      <c r="G201" s="84"/>
      <c r="H201" s="84"/>
      <c r="I201" s="84"/>
      <c r="J201" s="84"/>
      <c r="K201" s="84"/>
      <c r="L201" s="84"/>
      <c r="M201" s="85"/>
      <c r="N201" s="29">
        <v>405</v>
      </c>
      <c r="O201" s="30" t="s">
        <v>257</v>
      </c>
      <c r="P201" s="31" t="s">
        <v>1</v>
      </c>
      <c r="Q201" s="82"/>
      <c r="R201" s="82"/>
      <c r="S201" s="82"/>
      <c r="T201" s="83"/>
      <c r="U201" s="45">
        <f t="shared" si="9"/>
        <v>2385</v>
      </c>
      <c r="V201" s="46">
        <f t="shared" si="10"/>
        <v>2385</v>
      </c>
      <c r="W201" s="47">
        <f t="shared" si="11"/>
        <v>2385</v>
      </c>
      <c r="X201" s="7">
        <v>146</v>
      </c>
      <c r="Y201" s="5" t="s">
        <v>0</v>
      </c>
      <c r="AA201" s="32">
        <v>2385000</v>
      </c>
      <c r="AB201" s="33">
        <v>2385000</v>
      </c>
      <c r="AC201" s="34">
        <v>2385000</v>
      </c>
    </row>
    <row r="202" spans="1:29" ht="30.15" customHeight="1" x14ac:dyDescent="0.2">
      <c r="A202" s="6"/>
      <c r="B202" s="44"/>
      <c r="C202" s="44"/>
      <c r="D202" s="42"/>
      <c r="E202" s="42"/>
      <c r="F202" s="41"/>
      <c r="G202" s="84" t="s">
        <v>256</v>
      </c>
      <c r="H202" s="84"/>
      <c r="I202" s="84"/>
      <c r="J202" s="84"/>
      <c r="K202" s="84"/>
      <c r="L202" s="84"/>
      <c r="M202" s="85"/>
      <c r="N202" s="29">
        <v>405</v>
      </c>
      <c r="O202" s="30" t="s">
        <v>253</v>
      </c>
      <c r="P202" s="31" t="s">
        <v>1</v>
      </c>
      <c r="Q202" s="82"/>
      <c r="R202" s="82"/>
      <c r="S202" s="82"/>
      <c r="T202" s="83"/>
      <c r="U202" s="45">
        <f t="shared" si="9"/>
        <v>704.8</v>
      </c>
      <c r="V202" s="46">
        <f t="shared" si="10"/>
        <v>704.8</v>
      </c>
      <c r="W202" s="47">
        <f t="shared" si="11"/>
        <v>704.8</v>
      </c>
      <c r="X202" s="7">
        <v>146</v>
      </c>
      <c r="Y202" s="5" t="s">
        <v>0</v>
      </c>
      <c r="AA202" s="32">
        <v>704800</v>
      </c>
      <c r="AB202" s="33">
        <v>704800</v>
      </c>
      <c r="AC202" s="34">
        <v>704800</v>
      </c>
    </row>
    <row r="203" spans="1:29" ht="12.8" customHeight="1" x14ac:dyDescent="0.2">
      <c r="A203" s="6"/>
      <c r="B203" s="80" t="s">
        <v>104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1"/>
      <c r="N203" s="29">
        <v>405</v>
      </c>
      <c r="O203" s="30" t="s">
        <v>253</v>
      </c>
      <c r="P203" s="31" t="s">
        <v>103</v>
      </c>
      <c r="Q203" s="82"/>
      <c r="R203" s="82"/>
      <c r="S203" s="82"/>
      <c r="T203" s="83"/>
      <c r="U203" s="45">
        <f t="shared" si="9"/>
        <v>704.8</v>
      </c>
      <c r="V203" s="46">
        <f t="shared" si="10"/>
        <v>704.8</v>
      </c>
      <c r="W203" s="47">
        <f t="shared" si="11"/>
        <v>704.8</v>
      </c>
      <c r="X203" s="7">
        <v>146</v>
      </c>
      <c r="Y203" s="5" t="s">
        <v>0</v>
      </c>
      <c r="AA203" s="32">
        <v>704800</v>
      </c>
      <c r="AB203" s="33">
        <v>704800</v>
      </c>
      <c r="AC203" s="34">
        <v>704800</v>
      </c>
    </row>
    <row r="204" spans="1:29" ht="34.049999999999997" customHeight="1" x14ac:dyDescent="0.2">
      <c r="A204" s="6"/>
      <c r="B204" s="80" t="s">
        <v>255</v>
      </c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1"/>
      <c r="N204" s="29">
        <v>405</v>
      </c>
      <c r="O204" s="30" t="s">
        <v>253</v>
      </c>
      <c r="P204" s="31" t="s">
        <v>254</v>
      </c>
      <c r="Q204" s="82"/>
      <c r="R204" s="82"/>
      <c r="S204" s="82"/>
      <c r="T204" s="83"/>
      <c r="U204" s="45">
        <f t="shared" si="9"/>
        <v>704.8</v>
      </c>
      <c r="V204" s="46">
        <f t="shared" si="10"/>
        <v>704.8</v>
      </c>
      <c r="W204" s="47">
        <f t="shared" si="11"/>
        <v>704.8</v>
      </c>
      <c r="X204" s="7">
        <v>146</v>
      </c>
      <c r="Y204" s="5" t="s">
        <v>0</v>
      </c>
      <c r="AA204" s="32">
        <v>704800</v>
      </c>
      <c r="AB204" s="33">
        <v>704800</v>
      </c>
      <c r="AC204" s="34">
        <v>704800</v>
      </c>
    </row>
    <row r="205" spans="1:29" ht="59.6" customHeight="1" x14ac:dyDescent="0.2">
      <c r="A205" s="6"/>
      <c r="B205" s="44"/>
      <c r="C205" s="44"/>
      <c r="D205" s="42"/>
      <c r="E205" s="42"/>
      <c r="F205" s="41"/>
      <c r="G205" s="84" t="s">
        <v>252</v>
      </c>
      <c r="H205" s="84"/>
      <c r="I205" s="84"/>
      <c r="J205" s="84"/>
      <c r="K205" s="84"/>
      <c r="L205" s="84"/>
      <c r="M205" s="85"/>
      <c r="N205" s="29">
        <v>405</v>
      </c>
      <c r="O205" s="30" t="s">
        <v>251</v>
      </c>
      <c r="P205" s="31" t="s">
        <v>1</v>
      </c>
      <c r="Q205" s="82"/>
      <c r="R205" s="82"/>
      <c r="S205" s="82"/>
      <c r="T205" s="83"/>
      <c r="U205" s="45">
        <f t="shared" si="9"/>
        <v>400</v>
      </c>
      <c r="V205" s="46">
        <f t="shared" si="10"/>
        <v>400</v>
      </c>
      <c r="W205" s="47">
        <f t="shared" si="11"/>
        <v>400</v>
      </c>
      <c r="X205" s="7">
        <v>146</v>
      </c>
      <c r="Y205" s="5" t="s">
        <v>0</v>
      </c>
      <c r="AA205" s="32">
        <v>400000</v>
      </c>
      <c r="AB205" s="33">
        <v>400000</v>
      </c>
      <c r="AC205" s="34">
        <v>400000</v>
      </c>
    </row>
    <row r="206" spans="1:29" ht="20.3" customHeight="1" x14ac:dyDescent="0.2">
      <c r="A206" s="6"/>
      <c r="B206" s="80" t="s">
        <v>20</v>
      </c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1"/>
      <c r="N206" s="29">
        <v>405</v>
      </c>
      <c r="O206" s="30" t="s">
        <v>251</v>
      </c>
      <c r="P206" s="31" t="s">
        <v>19</v>
      </c>
      <c r="Q206" s="82"/>
      <c r="R206" s="82"/>
      <c r="S206" s="82"/>
      <c r="T206" s="83"/>
      <c r="U206" s="45">
        <f t="shared" si="9"/>
        <v>400</v>
      </c>
      <c r="V206" s="46">
        <f t="shared" si="10"/>
        <v>400</v>
      </c>
      <c r="W206" s="47">
        <f t="shared" si="11"/>
        <v>400</v>
      </c>
      <c r="X206" s="7">
        <v>146</v>
      </c>
      <c r="Y206" s="5" t="s">
        <v>0</v>
      </c>
      <c r="AA206" s="32">
        <v>400000</v>
      </c>
      <c r="AB206" s="33">
        <v>400000</v>
      </c>
      <c r="AC206" s="34">
        <v>400000</v>
      </c>
    </row>
    <row r="207" spans="1:29" ht="20.3" customHeight="1" x14ac:dyDescent="0.2">
      <c r="A207" s="6"/>
      <c r="B207" s="80" t="s">
        <v>18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1"/>
      <c r="N207" s="29">
        <v>405</v>
      </c>
      <c r="O207" s="30" t="s">
        <v>251</v>
      </c>
      <c r="P207" s="31" t="s">
        <v>17</v>
      </c>
      <c r="Q207" s="82"/>
      <c r="R207" s="82"/>
      <c r="S207" s="82"/>
      <c r="T207" s="83"/>
      <c r="U207" s="45">
        <f t="shared" si="9"/>
        <v>400</v>
      </c>
      <c r="V207" s="46">
        <f t="shared" si="10"/>
        <v>400</v>
      </c>
      <c r="W207" s="47">
        <f t="shared" si="11"/>
        <v>400</v>
      </c>
      <c r="X207" s="7">
        <v>146</v>
      </c>
      <c r="Y207" s="5" t="s">
        <v>0</v>
      </c>
      <c r="AA207" s="32">
        <v>400000</v>
      </c>
      <c r="AB207" s="33">
        <v>400000</v>
      </c>
      <c r="AC207" s="34">
        <v>400000</v>
      </c>
    </row>
    <row r="208" spans="1:29" ht="39.950000000000003" customHeight="1" x14ac:dyDescent="0.2">
      <c r="A208" s="6"/>
      <c r="B208" s="44"/>
      <c r="C208" s="44"/>
      <c r="D208" s="42"/>
      <c r="E208" s="42"/>
      <c r="F208" s="41"/>
      <c r="G208" s="84" t="s">
        <v>250</v>
      </c>
      <c r="H208" s="84"/>
      <c r="I208" s="84"/>
      <c r="J208" s="84"/>
      <c r="K208" s="84"/>
      <c r="L208" s="84"/>
      <c r="M208" s="85"/>
      <c r="N208" s="29">
        <v>405</v>
      </c>
      <c r="O208" s="30" t="s">
        <v>247</v>
      </c>
      <c r="P208" s="31" t="s">
        <v>1</v>
      </c>
      <c r="Q208" s="82"/>
      <c r="R208" s="82"/>
      <c r="S208" s="82"/>
      <c r="T208" s="83"/>
      <c r="U208" s="45">
        <f t="shared" si="9"/>
        <v>1280.2</v>
      </c>
      <c r="V208" s="46">
        <f t="shared" si="10"/>
        <v>1280.2</v>
      </c>
      <c r="W208" s="47">
        <f t="shared" si="11"/>
        <v>1280.2</v>
      </c>
      <c r="X208" s="7">
        <v>146</v>
      </c>
      <c r="Y208" s="5" t="s">
        <v>0</v>
      </c>
      <c r="AA208" s="32">
        <v>1280200</v>
      </c>
      <c r="AB208" s="33">
        <v>1280200</v>
      </c>
      <c r="AC208" s="34">
        <v>1280200</v>
      </c>
    </row>
    <row r="209" spans="1:29" ht="52.4" customHeight="1" x14ac:dyDescent="0.2">
      <c r="A209" s="6"/>
      <c r="B209" s="80" t="s">
        <v>108</v>
      </c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1"/>
      <c r="N209" s="29">
        <v>405</v>
      </c>
      <c r="O209" s="30" t="s">
        <v>247</v>
      </c>
      <c r="P209" s="31" t="s">
        <v>107</v>
      </c>
      <c r="Q209" s="82"/>
      <c r="R209" s="82"/>
      <c r="S209" s="82"/>
      <c r="T209" s="83"/>
      <c r="U209" s="45">
        <f t="shared" si="9"/>
        <v>1280.2</v>
      </c>
      <c r="V209" s="46">
        <f t="shared" si="10"/>
        <v>1280.2</v>
      </c>
      <c r="W209" s="47">
        <f t="shared" si="11"/>
        <v>1280.2</v>
      </c>
      <c r="X209" s="7">
        <v>146</v>
      </c>
      <c r="Y209" s="5" t="s">
        <v>0</v>
      </c>
      <c r="AA209" s="32">
        <v>1280200</v>
      </c>
      <c r="AB209" s="33">
        <v>1280200</v>
      </c>
      <c r="AC209" s="34">
        <v>1280200</v>
      </c>
    </row>
    <row r="210" spans="1:29" ht="20.3" customHeight="1" x14ac:dyDescent="0.2">
      <c r="A210" s="6"/>
      <c r="B210" s="80" t="s">
        <v>249</v>
      </c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1"/>
      <c r="N210" s="29">
        <v>405</v>
      </c>
      <c r="O210" s="30" t="s">
        <v>247</v>
      </c>
      <c r="P210" s="31" t="s">
        <v>248</v>
      </c>
      <c r="Q210" s="82"/>
      <c r="R210" s="82"/>
      <c r="S210" s="82"/>
      <c r="T210" s="83"/>
      <c r="U210" s="45">
        <f t="shared" si="9"/>
        <v>1280.2</v>
      </c>
      <c r="V210" s="46">
        <f t="shared" si="10"/>
        <v>1280.2</v>
      </c>
      <c r="W210" s="47">
        <f t="shared" si="11"/>
        <v>1280.2</v>
      </c>
      <c r="X210" s="7">
        <v>146</v>
      </c>
      <c r="Y210" s="5" t="s">
        <v>0</v>
      </c>
      <c r="AA210" s="32">
        <v>1280200</v>
      </c>
      <c r="AB210" s="33">
        <v>1280200</v>
      </c>
      <c r="AC210" s="34">
        <v>1280200</v>
      </c>
    </row>
    <row r="211" spans="1:29" ht="12.8" customHeight="1" x14ac:dyDescent="0.2">
      <c r="A211" s="6"/>
      <c r="B211" s="43"/>
      <c r="C211" s="80" t="s">
        <v>246</v>
      </c>
      <c r="D211" s="80"/>
      <c r="E211" s="80"/>
      <c r="F211" s="80"/>
      <c r="G211" s="80"/>
      <c r="H211" s="80"/>
      <c r="I211" s="80"/>
      <c r="J211" s="80"/>
      <c r="K211" s="80"/>
      <c r="L211" s="80"/>
      <c r="M211" s="81"/>
      <c r="N211" s="29">
        <v>409</v>
      </c>
      <c r="O211" s="30" t="s">
        <v>2</v>
      </c>
      <c r="P211" s="31" t="s">
        <v>1</v>
      </c>
      <c r="Q211" s="82"/>
      <c r="R211" s="82"/>
      <c r="S211" s="82"/>
      <c r="T211" s="83"/>
      <c r="U211" s="45">
        <f t="shared" si="9"/>
        <v>21682.577300000001</v>
      </c>
      <c r="V211" s="46">
        <f t="shared" si="10"/>
        <v>19699.400000000001</v>
      </c>
      <c r="W211" s="47">
        <f t="shared" si="11"/>
        <v>20597.400000000001</v>
      </c>
      <c r="X211" s="7">
        <v>146</v>
      </c>
      <c r="Y211" s="5" t="s">
        <v>0</v>
      </c>
      <c r="AA211" s="32">
        <v>21682577.300000001</v>
      </c>
      <c r="AB211" s="33">
        <v>19699400</v>
      </c>
      <c r="AC211" s="34">
        <v>20597400</v>
      </c>
    </row>
    <row r="212" spans="1:29" ht="43.85" customHeight="1" x14ac:dyDescent="0.2">
      <c r="A212" s="6"/>
      <c r="B212" s="80" t="s">
        <v>245</v>
      </c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1"/>
      <c r="N212" s="29">
        <v>409</v>
      </c>
      <c r="O212" s="30" t="s">
        <v>244</v>
      </c>
      <c r="P212" s="31" t="s">
        <v>1</v>
      </c>
      <c r="Q212" s="82"/>
      <c r="R212" s="82"/>
      <c r="S212" s="82"/>
      <c r="T212" s="83"/>
      <c r="U212" s="45">
        <f t="shared" si="9"/>
        <v>21682.577300000001</v>
      </c>
      <c r="V212" s="46">
        <f t="shared" si="10"/>
        <v>19699.400000000001</v>
      </c>
      <c r="W212" s="47">
        <f t="shared" si="11"/>
        <v>20597.400000000001</v>
      </c>
      <c r="X212" s="7">
        <v>146</v>
      </c>
      <c r="Y212" s="5" t="s">
        <v>0</v>
      </c>
      <c r="AA212" s="32">
        <v>21682577.300000001</v>
      </c>
      <c r="AB212" s="33">
        <v>19699400</v>
      </c>
      <c r="AC212" s="34">
        <v>20597400</v>
      </c>
    </row>
    <row r="213" spans="1:29" ht="49.75" customHeight="1" x14ac:dyDescent="0.2">
      <c r="A213" s="6"/>
      <c r="B213" s="44"/>
      <c r="C213" s="44"/>
      <c r="D213" s="42"/>
      <c r="E213" s="41"/>
      <c r="F213" s="84" t="s">
        <v>243</v>
      </c>
      <c r="G213" s="84"/>
      <c r="H213" s="84"/>
      <c r="I213" s="84"/>
      <c r="J213" s="84"/>
      <c r="K213" s="84"/>
      <c r="L213" s="84"/>
      <c r="M213" s="85"/>
      <c r="N213" s="29">
        <v>409</v>
      </c>
      <c r="O213" s="30" t="s">
        <v>242</v>
      </c>
      <c r="P213" s="31" t="s">
        <v>1</v>
      </c>
      <c r="Q213" s="82"/>
      <c r="R213" s="82"/>
      <c r="S213" s="82"/>
      <c r="T213" s="83"/>
      <c r="U213" s="45">
        <f t="shared" si="9"/>
        <v>21682.577300000001</v>
      </c>
      <c r="V213" s="46">
        <f t="shared" si="10"/>
        <v>19699.400000000001</v>
      </c>
      <c r="W213" s="47">
        <f t="shared" si="11"/>
        <v>20597.400000000001</v>
      </c>
      <c r="X213" s="7">
        <v>146</v>
      </c>
      <c r="Y213" s="5" t="s">
        <v>0</v>
      </c>
      <c r="AA213" s="32">
        <v>21682577.300000001</v>
      </c>
      <c r="AB213" s="33">
        <v>19699400</v>
      </c>
      <c r="AC213" s="34">
        <v>20597400</v>
      </c>
    </row>
    <row r="214" spans="1:29" ht="30.15" customHeight="1" x14ac:dyDescent="0.2">
      <c r="A214" s="6"/>
      <c r="B214" s="44"/>
      <c r="C214" s="44"/>
      <c r="D214" s="42"/>
      <c r="E214" s="42"/>
      <c r="F214" s="41"/>
      <c r="G214" s="84" t="s">
        <v>241</v>
      </c>
      <c r="H214" s="84"/>
      <c r="I214" s="84"/>
      <c r="J214" s="84"/>
      <c r="K214" s="84"/>
      <c r="L214" s="84"/>
      <c r="M214" s="85"/>
      <c r="N214" s="29">
        <v>409</v>
      </c>
      <c r="O214" s="30" t="s">
        <v>240</v>
      </c>
      <c r="P214" s="31" t="s">
        <v>1</v>
      </c>
      <c r="Q214" s="82"/>
      <c r="R214" s="82"/>
      <c r="S214" s="82"/>
      <c r="T214" s="83"/>
      <c r="U214" s="45">
        <f t="shared" si="9"/>
        <v>21682.577300000001</v>
      </c>
      <c r="V214" s="46">
        <f t="shared" si="10"/>
        <v>19699.400000000001</v>
      </c>
      <c r="W214" s="47">
        <f t="shared" si="11"/>
        <v>20597.400000000001</v>
      </c>
      <c r="X214" s="7">
        <v>146</v>
      </c>
      <c r="Y214" s="5" t="s">
        <v>0</v>
      </c>
      <c r="AA214" s="32">
        <v>21682577.300000001</v>
      </c>
      <c r="AB214" s="33">
        <v>19699400</v>
      </c>
      <c r="AC214" s="34">
        <v>20597400</v>
      </c>
    </row>
    <row r="215" spans="1:29" ht="20.3" customHeight="1" x14ac:dyDescent="0.2">
      <c r="A215" s="6"/>
      <c r="B215" s="80" t="s">
        <v>20</v>
      </c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1"/>
      <c r="N215" s="29">
        <v>409</v>
      </c>
      <c r="O215" s="30" t="s">
        <v>240</v>
      </c>
      <c r="P215" s="31" t="s">
        <v>19</v>
      </c>
      <c r="Q215" s="82"/>
      <c r="R215" s="82"/>
      <c r="S215" s="82"/>
      <c r="T215" s="83"/>
      <c r="U215" s="45">
        <f t="shared" si="9"/>
        <v>21682.577300000001</v>
      </c>
      <c r="V215" s="46">
        <f t="shared" si="10"/>
        <v>19699.400000000001</v>
      </c>
      <c r="W215" s="47">
        <f t="shared" si="11"/>
        <v>20597.400000000001</v>
      </c>
      <c r="X215" s="7">
        <v>146</v>
      </c>
      <c r="Y215" s="5" t="s">
        <v>0</v>
      </c>
      <c r="AA215" s="32">
        <v>21682577.300000001</v>
      </c>
      <c r="AB215" s="33">
        <v>19699400</v>
      </c>
      <c r="AC215" s="34">
        <v>20597400</v>
      </c>
    </row>
    <row r="216" spans="1:29" ht="20.3" customHeight="1" x14ac:dyDescent="0.2">
      <c r="A216" s="6"/>
      <c r="B216" s="80" t="s">
        <v>18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1"/>
      <c r="N216" s="29">
        <v>409</v>
      </c>
      <c r="O216" s="30" t="s">
        <v>240</v>
      </c>
      <c r="P216" s="31" t="s">
        <v>17</v>
      </c>
      <c r="Q216" s="82"/>
      <c r="R216" s="82"/>
      <c r="S216" s="82"/>
      <c r="T216" s="83"/>
      <c r="U216" s="45">
        <f t="shared" si="9"/>
        <v>21682.577300000001</v>
      </c>
      <c r="V216" s="46">
        <f t="shared" si="10"/>
        <v>19699.400000000001</v>
      </c>
      <c r="W216" s="47">
        <f t="shared" si="11"/>
        <v>20597.400000000001</v>
      </c>
      <c r="X216" s="7">
        <v>146</v>
      </c>
      <c r="Y216" s="5" t="s">
        <v>0</v>
      </c>
      <c r="AA216" s="32">
        <v>21682577.300000001</v>
      </c>
      <c r="AB216" s="33">
        <v>19699400</v>
      </c>
      <c r="AC216" s="34">
        <v>20597400</v>
      </c>
    </row>
    <row r="217" spans="1:29" ht="13.75" customHeight="1" x14ac:dyDescent="0.2">
      <c r="A217" s="6"/>
      <c r="B217" s="43"/>
      <c r="C217" s="80" t="s">
        <v>239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1"/>
      <c r="N217" s="29">
        <v>412</v>
      </c>
      <c r="O217" s="30" t="s">
        <v>2</v>
      </c>
      <c r="P217" s="31" t="s">
        <v>1</v>
      </c>
      <c r="Q217" s="82"/>
      <c r="R217" s="82"/>
      <c r="S217" s="82"/>
      <c r="T217" s="83"/>
      <c r="U217" s="45">
        <f t="shared" si="9"/>
        <v>50</v>
      </c>
      <c r="V217" s="46">
        <f t="shared" si="10"/>
        <v>23.2</v>
      </c>
      <c r="W217" s="47">
        <f t="shared" si="11"/>
        <v>30</v>
      </c>
      <c r="X217" s="7">
        <v>146</v>
      </c>
      <c r="Y217" s="5" t="s">
        <v>0</v>
      </c>
      <c r="AA217" s="32">
        <v>50000</v>
      </c>
      <c r="AB217" s="33">
        <v>23200</v>
      </c>
      <c r="AC217" s="34">
        <v>30000</v>
      </c>
    </row>
    <row r="218" spans="1:29" ht="30.15" customHeight="1" x14ac:dyDescent="0.2">
      <c r="A218" s="6"/>
      <c r="B218" s="80" t="s">
        <v>89</v>
      </c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1"/>
      <c r="N218" s="29">
        <v>412</v>
      </c>
      <c r="O218" s="30" t="s">
        <v>88</v>
      </c>
      <c r="P218" s="31" t="s">
        <v>1</v>
      </c>
      <c r="Q218" s="82"/>
      <c r="R218" s="82"/>
      <c r="S218" s="82"/>
      <c r="T218" s="83"/>
      <c r="U218" s="45">
        <f t="shared" si="9"/>
        <v>20</v>
      </c>
      <c r="V218" s="46">
        <f t="shared" si="10"/>
        <v>0</v>
      </c>
      <c r="W218" s="47">
        <f t="shared" si="11"/>
        <v>0</v>
      </c>
      <c r="X218" s="7">
        <v>146</v>
      </c>
      <c r="Y218" s="5" t="s">
        <v>0</v>
      </c>
      <c r="AA218" s="32">
        <v>20000</v>
      </c>
      <c r="AB218" s="33">
        <v>0</v>
      </c>
      <c r="AC218" s="34">
        <v>0</v>
      </c>
    </row>
    <row r="219" spans="1:29" ht="30.15" customHeight="1" x14ac:dyDescent="0.2">
      <c r="A219" s="6"/>
      <c r="B219" s="44"/>
      <c r="C219" s="44"/>
      <c r="D219" s="42"/>
      <c r="E219" s="41"/>
      <c r="F219" s="84" t="s">
        <v>238</v>
      </c>
      <c r="G219" s="84"/>
      <c r="H219" s="84"/>
      <c r="I219" s="84"/>
      <c r="J219" s="84"/>
      <c r="K219" s="84"/>
      <c r="L219" s="84"/>
      <c r="M219" s="85"/>
      <c r="N219" s="29">
        <v>412</v>
      </c>
      <c r="O219" s="30" t="s">
        <v>237</v>
      </c>
      <c r="P219" s="31" t="s">
        <v>1</v>
      </c>
      <c r="Q219" s="82"/>
      <c r="R219" s="82"/>
      <c r="S219" s="82"/>
      <c r="T219" s="83"/>
      <c r="U219" s="45">
        <f t="shared" si="9"/>
        <v>20</v>
      </c>
      <c r="V219" s="46">
        <f t="shared" si="10"/>
        <v>0</v>
      </c>
      <c r="W219" s="47">
        <f t="shared" si="11"/>
        <v>0</v>
      </c>
      <c r="X219" s="7">
        <v>146</v>
      </c>
      <c r="Y219" s="5" t="s">
        <v>0</v>
      </c>
      <c r="AA219" s="32">
        <v>20000</v>
      </c>
      <c r="AB219" s="33">
        <v>0</v>
      </c>
      <c r="AC219" s="34">
        <v>0</v>
      </c>
    </row>
    <row r="220" spans="1:29" ht="30.15" customHeight="1" x14ac:dyDescent="0.2">
      <c r="A220" s="6"/>
      <c r="B220" s="44"/>
      <c r="C220" s="44"/>
      <c r="D220" s="42"/>
      <c r="E220" s="42"/>
      <c r="F220" s="41"/>
      <c r="G220" s="84" t="s">
        <v>236</v>
      </c>
      <c r="H220" s="84"/>
      <c r="I220" s="84"/>
      <c r="J220" s="84"/>
      <c r="K220" s="84"/>
      <c r="L220" s="84"/>
      <c r="M220" s="85"/>
      <c r="N220" s="29">
        <v>412</v>
      </c>
      <c r="O220" s="30" t="s">
        <v>235</v>
      </c>
      <c r="P220" s="31" t="s">
        <v>1</v>
      </c>
      <c r="Q220" s="82"/>
      <c r="R220" s="82"/>
      <c r="S220" s="82"/>
      <c r="T220" s="83"/>
      <c r="U220" s="45">
        <f t="shared" si="9"/>
        <v>20</v>
      </c>
      <c r="V220" s="46">
        <f t="shared" si="10"/>
        <v>0</v>
      </c>
      <c r="W220" s="47">
        <f t="shared" si="11"/>
        <v>0</v>
      </c>
      <c r="X220" s="7">
        <v>146</v>
      </c>
      <c r="Y220" s="5" t="s">
        <v>0</v>
      </c>
      <c r="AA220" s="32">
        <v>20000</v>
      </c>
      <c r="AB220" s="33">
        <v>0</v>
      </c>
      <c r="AC220" s="34">
        <v>0</v>
      </c>
    </row>
    <row r="221" spans="1:29" ht="20.3" customHeight="1" x14ac:dyDescent="0.2">
      <c r="A221" s="6"/>
      <c r="B221" s="80" t="s">
        <v>20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1"/>
      <c r="N221" s="29">
        <v>412</v>
      </c>
      <c r="O221" s="30" t="s">
        <v>235</v>
      </c>
      <c r="P221" s="31" t="s">
        <v>19</v>
      </c>
      <c r="Q221" s="82"/>
      <c r="R221" s="82"/>
      <c r="S221" s="82"/>
      <c r="T221" s="83"/>
      <c r="U221" s="45">
        <f t="shared" si="9"/>
        <v>20</v>
      </c>
      <c r="V221" s="46">
        <f t="shared" si="10"/>
        <v>0</v>
      </c>
      <c r="W221" s="47">
        <f t="shared" si="11"/>
        <v>0</v>
      </c>
      <c r="X221" s="7">
        <v>146</v>
      </c>
      <c r="Y221" s="5" t="s">
        <v>0</v>
      </c>
      <c r="AA221" s="32">
        <v>20000</v>
      </c>
      <c r="AB221" s="33">
        <v>0</v>
      </c>
      <c r="AC221" s="34">
        <v>0</v>
      </c>
    </row>
    <row r="222" spans="1:29" ht="20.3" customHeight="1" x14ac:dyDescent="0.2">
      <c r="A222" s="6"/>
      <c r="B222" s="80" t="s">
        <v>18</v>
      </c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1"/>
      <c r="N222" s="29">
        <v>412</v>
      </c>
      <c r="O222" s="30" t="s">
        <v>235</v>
      </c>
      <c r="P222" s="31" t="s">
        <v>17</v>
      </c>
      <c r="Q222" s="82"/>
      <c r="R222" s="82"/>
      <c r="S222" s="82"/>
      <c r="T222" s="83"/>
      <c r="U222" s="45">
        <f t="shared" si="9"/>
        <v>20</v>
      </c>
      <c r="V222" s="46">
        <f t="shared" si="10"/>
        <v>0</v>
      </c>
      <c r="W222" s="47">
        <f t="shared" si="11"/>
        <v>0</v>
      </c>
      <c r="X222" s="7">
        <v>146</v>
      </c>
      <c r="Y222" s="5" t="s">
        <v>0</v>
      </c>
      <c r="AA222" s="32">
        <v>20000</v>
      </c>
      <c r="AB222" s="33">
        <v>0</v>
      </c>
      <c r="AC222" s="34">
        <v>0</v>
      </c>
    </row>
    <row r="223" spans="1:29" ht="41.9" customHeight="1" x14ac:dyDescent="0.2">
      <c r="A223" s="6"/>
      <c r="B223" s="80" t="s">
        <v>234</v>
      </c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1"/>
      <c r="N223" s="29">
        <v>412</v>
      </c>
      <c r="O223" s="30" t="s">
        <v>233</v>
      </c>
      <c r="P223" s="31" t="s">
        <v>1</v>
      </c>
      <c r="Q223" s="82"/>
      <c r="R223" s="82"/>
      <c r="S223" s="82"/>
      <c r="T223" s="83"/>
      <c r="U223" s="45">
        <f t="shared" si="9"/>
        <v>30</v>
      </c>
      <c r="V223" s="46">
        <f t="shared" si="10"/>
        <v>23.2</v>
      </c>
      <c r="W223" s="47">
        <f t="shared" si="11"/>
        <v>30</v>
      </c>
      <c r="X223" s="7">
        <v>146</v>
      </c>
      <c r="Y223" s="5" t="s">
        <v>0</v>
      </c>
      <c r="AA223" s="32">
        <v>30000</v>
      </c>
      <c r="AB223" s="33">
        <v>23200</v>
      </c>
      <c r="AC223" s="34">
        <v>30000</v>
      </c>
    </row>
    <row r="224" spans="1:29" ht="39.950000000000003" customHeight="1" x14ac:dyDescent="0.2">
      <c r="A224" s="6"/>
      <c r="B224" s="44"/>
      <c r="C224" s="44"/>
      <c r="D224" s="42"/>
      <c r="E224" s="41"/>
      <c r="F224" s="84" t="s">
        <v>232</v>
      </c>
      <c r="G224" s="84"/>
      <c r="H224" s="84"/>
      <c r="I224" s="84"/>
      <c r="J224" s="84"/>
      <c r="K224" s="84"/>
      <c r="L224" s="84"/>
      <c r="M224" s="85"/>
      <c r="N224" s="29">
        <v>412</v>
      </c>
      <c r="O224" s="30" t="s">
        <v>231</v>
      </c>
      <c r="P224" s="31" t="s">
        <v>1</v>
      </c>
      <c r="Q224" s="82"/>
      <c r="R224" s="82"/>
      <c r="S224" s="82"/>
      <c r="T224" s="83"/>
      <c r="U224" s="45">
        <f t="shared" si="9"/>
        <v>20</v>
      </c>
      <c r="V224" s="46">
        <f t="shared" si="10"/>
        <v>17.2</v>
      </c>
      <c r="W224" s="47">
        <f t="shared" si="11"/>
        <v>20</v>
      </c>
      <c r="X224" s="7">
        <v>146</v>
      </c>
      <c r="Y224" s="5" t="s">
        <v>0</v>
      </c>
      <c r="AA224" s="32">
        <v>20000</v>
      </c>
      <c r="AB224" s="33">
        <v>17200</v>
      </c>
      <c r="AC224" s="34">
        <v>20000</v>
      </c>
    </row>
    <row r="225" spans="1:29" ht="20.3" customHeight="1" x14ac:dyDescent="0.2">
      <c r="A225" s="6"/>
      <c r="B225" s="44"/>
      <c r="C225" s="44"/>
      <c r="D225" s="42"/>
      <c r="E225" s="42"/>
      <c r="F225" s="41"/>
      <c r="G225" s="84" t="s">
        <v>227</v>
      </c>
      <c r="H225" s="84"/>
      <c r="I225" s="84"/>
      <c r="J225" s="84"/>
      <c r="K225" s="84"/>
      <c r="L225" s="84"/>
      <c r="M225" s="85"/>
      <c r="N225" s="29">
        <v>412</v>
      </c>
      <c r="O225" s="30" t="s">
        <v>230</v>
      </c>
      <c r="P225" s="31" t="s">
        <v>1</v>
      </c>
      <c r="Q225" s="82"/>
      <c r="R225" s="82"/>
      <c r="S225" s="82"/>
      <c r="T225" s="83"/>
      <c r="U225" s="45">
        <f t="shared" si="9"/>
        <v>20</v>
      </c>
      <c r="V225" s="46">
        <f t="shared" si="10"/>
        <v>17.2</v>
      </c>
      <c r="W225" s="47">
        <f t="shared" si="11"/>
        <v>20</v>
      </c>
      <c r="X225" s="7">
        <v>146</v>
      </c>
      <c r="Y225" s="5" t="s">
        <v>0</v>
      </c>
      <c r="AA225" s="32">
        <v>20000</v>
      </c>
      <c r="AB225" s="33">
        <v>17200</v>
      </c>
      <c r="AC225" s="34">
        <v>20000</v>
      </c>
    </row>
    <row r="226" spans="1:29" ht="20.3" customHeight="1" x14ac:dyDescent="0.2">
      <c r="A226" s="6"/>
      <c r="B226" s="80" t="s">
        <v>20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1"/>
      <c r="N226" s="29">
        <v>412</v>
      </c>
      <c r="O226" s="30" t="s">
        <v>230</v>
      </c>
      <c r="P226" s="31" t="s">
        <v>19</v>
      </c>
      <c r="Q226" s="82"/>
      <c r="R226" s="82"/>
      <c r="S226" s="82"/>
      <c r="T226" s="83"/>
      <c r="U226" s="45">
        <f t="shared" si="9"/>
        <v>20</v>
      </c>
      <c r="V226" s="46">
        <f t="shared" si="10"/>
        <v>17.2</v>
      </c>
      <c r="W226" s="47">
        <f t="shared" si="11"/>
        <v>20</v>
      </c>
      <c r="X226" s="7">
        <v>146</v>
      </c>
      <c r="Y226" s="5" t="s">
        <v>0</v>
      </c>
      <c r="AA226" s="32">
        <v>20000</v>
      </c>
      <c r="AB226" s="33">
        <v>17200</v>
      </c>
      <c r="AC226" s="34">
        <v>20000</v>
      </c>
    </row>
    <row r="227" spans="1:29" ht="20.3" customHeight="1" x14ac:dyDescent="0.2">
      <c r="A227" s="6"/>
      <c r="B227" s="80" t="s">
        <v>18</v>
      </c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1"/>
      <c r="N227" s="29">
        <v>412</v>
      </c>
      <c r="O227" s="30" t="s">
        <v>230</v>
      </c>
      <c r="P227" s="31" t="s">
        <v>17</v>
      </c>
      <c r="Q227" s="82"/>
      <c r="R227" s="82"/>
      <c r="S227" s="82"/>
      <c r="T227" s="83"/>
      <c r="U227" s="45">
        <f t="shared" si="9"/>
        <v>20</v>
      </c>
      <c r="V227" s="46">
        <f t="shared" si="10"/>
        <v>17.2</v>
      </c>
      <c r="W227" s="47">
        <f t="shared" si="11"/>
        <v>20</v>
      </c>
      <c r="X227" s="7">
        <v>146</v>
      </c>
      <c r="Y227" s="5" t="s">
        <v>0</v>
      </c>
      <c r="AA227" s="32">
        <v>20000</v>
      </c>
      <c r="AB227" s="33">
        <v>17200</v>
      </c>
      <c r="AC227" s="34">
        <v>20000</v>
      </c>
    </row>
    <row r="228" spans="1:29" ht="20.3" customHeight="1" x14ac:dyDescent="0.2">
      <c r="A228" s="6"/>
      <c r="B228" s="44"/>
      <c r="C228" s="44"/>
      <c r="D228" s="42"/>
      <c r="E228" s="41"/>
      <c r="F228" s="84" t="s">
        <v>229</v>
      </c>
      <c r="G228" s="84"/>
      <c r="H228" s="84"/>
      <c r="I228" s="84"/>
      <c r="J228" s="84"/>
      <c r="K228" s="84"/>
      <c r="L228" s="84"/>
      <c r="M228" s="85"/>
      <c r="N228" s="29">
        <v>412</v>
      </c>
      <c r="O228" s="30" t="s">
        <v>228</v>
      </c>
      <c r="P228" s="31" t="s">
        <v>1</v>
      </c>
      <c r="Q228" s="82"/>
      <c r="R228" s="82"/>
      <c r="S228" s="82"/>
      <c r="T228" s="83"/>
      <c r="U228" s="45">
        <f t="shared" si="9"/>
        <v>10</v>
      </c>
      <c r="V228" s="46">
        <f t="shared" si="10"/>
        <v>6</v>
      </c>
      <c r="W228" s="47">
        <f t="shared" si="11"/>
        <v>10</v>
      </c>
      <c r="X228" s="7">
        <v>146</v>
      </c>
      <c r="Y228" s="5" t="s">
        <v>0</v>
      </c>
      <c r="AA228" s="32">
        <v>10000</v>
      </c>
      <c r="AB228" s="33">
        <v>6000</v>
      </c>
      <c r="AC228" s="34">
        <v>10000</v>
      </c>
    </row>
    <row r="229" spans="1:29" ht="20.3" customHeight="1" x14ac:dyDescent="0.2">
      <c r="A229" s="6"/>
      <c r="B229" s="44"/>
      <c r="C229" s="44"/>
      <c r="D229" s="42"/>
      <c r="E229" s="42"/>
      <c r="F229" s="41"/>
      <c r="G229" s="84" t="s">
        <v>227</v>
      </c>
      <c r="H229" s="84"/>
      <c r="I229" s="84"/>
      <c r="J229" s="84"/>
      <c r="K229" s="84"/>
      <c r="L229" s="84"/>
      <c r="M229" s="85"/>
      <c r="N229" s="29">
        <v>412</v>
      </c>
      <c r="O229" s="30" t="s">
        <v>226</v>
      </c>
      <c r="P229" s="31" t="s">
        <v>1</v>
      </c>
      <c r="Q229" s="82"/>
      <c r="R229" s="82"/>
      <c r="S229" s="82"/>
      <c r="T229" s="83"/>
      <c r="U229" s="45">
        <f t="shared" si="9"/>
        <v>10</v>
      </c>
      <c r="V229" s="46">
        <f t="shared" si="10"/>
        <v>6</v>
      </c>
      <c r="W229" s="47">
        <f t="shared" si="11"/>
        <v>10</v>
      </c>
      <c r="X229" s="7">
        <v>146</v>
      </c>
      <c r="Y229" s="5" t="s">
        <v>0</v>
      </c>
      <c r="AA229" s="32">
        <v>10000</v>
      </c>
      <c r="AB229" s="33">
        <v>6000</v>
      </c>
      <c r="AC229" s="34">
        <v>10000</v>
      </c>
    </row>
    <row r="230" spans="1:29" ht="20.3" customHeight="1" x14ac:dyDescent="0.2">
      <c r="A230" s="6"/>
      <c r="B230" s="80" t="s">
        <v>20</v>
      </c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1"/>
      <c r="N230" s="29">
        <v>412</v>
      </c>
      <c r="O230" s="30" t="s">
        <v>226</v>
      </c>
      <c r="P230" s="31" t="s">
        <v>19</v>
      </c>
      <c r="Q230" s="82"/>
      <c r="R230" s="82"/>
      <c r="S230" s="82"/>
      <c r="T230" s="83"/>
      <c r="U230" s="45">
        <f t="shared" si="9"/>
        <v>10</v>
      </c>
      <c r="V230" s="46">
        <f t="shared" si="10"/>
        <v>6</v>
      </c>
      <c r="W230" s="47">
        <f t="shared" si="11"/>
        <v>10</v>
      </c>
      <c r="X230" s="7">
        <v>146</v>
      </c>
      <c r="Y230" s="5" t="s">
        <v>0</v>
      </c>
      <c r="AA230" s="32">
        <v>10000</v>
      </c>
      <c r="AB230" s="33">
        <v>6000</v>
      </c>
      <c r="AC230" s="34">
        <v>10000</v>
      </c>
    </row>
    <row r="231" spans="1:29" ht="20.3" customHeight="1" x14ac:dyDescent="0.2">
      <c r="A231" s="6"/>
      <c r="B231" s="80" t="s">
        <v>18</v>
      </c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1"/>
      <c r="N231" s="29">
        <v>412</v>
      </c>
      <c r="O231" s="30" t="s">
        <v>226</v>
      </c>
      <c r="P231" s="31" t="s">
        <v>17</v>
      </c>
      <c r="Q231" s="82"/>
      <c r="R231" s="82"/>
      <c r="S231" s="82"/>
      <c r="T231" s="83"/>
      <c r="U231" s="45">
        <f t="shared" si="9"/>
        <v>10</v>
      </c>
      <c r="V231" s="46">
        <f t="shared" si="10"/>
        <v>6</v>
      </c>
      <c r="W231" s="47">
        <f t="shared" si="11"/>
        <v>10</v>
      </c>
      <c r="X231" s="7">
        <v>146</v>
      </c>
      <c r="Y231" s="5" t="s">
        <v>0</v>
      </c>
      <c r="AA231" s="32">
        <v>10000</v>
      </c>
      <c r="AB231" s="33">
        <v>6000</v>
      </c>
      <c r="AC231" s="34">
        <v>10000</v>
      </c>
    </row>
    <row r="232" spans="1:29" ht="12.8" customHeight="1" x14ac:dyDescent="0.2">
      <c r="A232" s="6"/>
      <c r="B232" s="76" t="s">
        <v>225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7"/>
      <c r="N232" s="60">
        <v>500</v>
      </c>
      <c r="O232" s="61" t="s">
        <v>2</v>
      </c>
      <c r="P232" s="62" t="s">
        <v>1</v>
      </c>
      <c r="Q232" s="78"/>
      <c r="R232" s="78"/>
      <c r="S232" s="78"/>
      <c r="T232" s="79"/>
      <c r="U232" s="63">
        <f t="shared" si="9"/>
        <v>433.4</v>
      </c>
      <c r="V232" s="64">
        <f t="shared" si="10"/>
        <v>2387.6</v>
      </c>
      <c r="W232" s="65">
        <f t="shared" si="11"/>
        <v>3083.4</v>
      </c>
      <c r="X232" s="7">
        <v>146</v>
      </c>
      <c r="Y232" s="5" t="s">
        <v>0</v>
      </c>
      <c r="AA232" s="32">
        <v>433400</v>
      </c>
      <c r="AB232" s="33">
        <v>2387600</v>
      </c>
      <c r="AC232" s="34">
        <v>3083400</v>
      </c>
    </row>
    <row r="233" spans="1:29" ht="12.8" customHeight="1" x14ac:dyDescent="0.2">
      <c r="A233" s="6"/>
      <c r="B233" s="43"/>
      <c r="C233" s="80" t="s">
        <v>224</v>
      </c>
      <c r="D233" s="80"/>
      <c r="E233" s="80"/>
      <c r="F233" s="80"/>
      <c r="G233" s="80"/>
      <c r="H233" s="80"/>
      <c r="I233" s="80"/>
      <c r="J233" s="80"/>
      <c r="K233" s="80"/>
      <c r="L233" s="80"/>
      <c r="M233" s="81"/>
      <c r="N233" s="29">
        <v>502</v>
      </c>
      <c r="O233" s="30" t="s">
        <v>2</v>
      </c>
      <c r="P233" s="31" t="s">
        <v>1</v>
      </c>
      <c r="Q233" s="82"/>
      <c r="R233" s="82"/>
      <c r="S233" s="82"/>
      <c r="T233" s="83"/>
      <c r="U233" s="45">
        <f t="shared" si="9"/>
        <v>433.4</v>
      </c>
      <c r="V233" s="46">
        <f t="shared" si="10"/>
        <v>2387.6</v>
      </c>
      <c r="W233" s="47">
        <f t="shared" si="11"/>
        <v>3083.4</v>
      </c>
      <c r="X233" s="7">
        <v>146</v>
      </c>
      <c r="Y233" s="5" t="s">
        <v>0</v>
      </c>
      <c r="AA233" s="32">
        <v>433400</v>
      </c>
      <c r="AB233" s="33">
        <v>2387600</v>
      </c>
      <c r="AC233" s="34">
        <v>3083400</v>
      </c>
    </row>
    <row r="234" spans="1:29" ht="39.950000000000003" customHeight="1" x14ac:dyDescent="0.2">
      <c r="A234" s="6"/>
      <c r="B234" s="80" t="s">
        <v>223</v>
      </c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1"/>
      <c r="N234" s="29">
        <v>502</v>
      </c>
      <c r="O234" s="30" t="s">
        <v>222</v>
      </c>
      <c r="P234" s="31" t="s">
        <v>1</v>
      </c>
      <c r="Q234" s="82"/>
      <c r="R234" s="82"/>
      <c r="S234" s="82"/>
      <c r="T234" s="83"/>
      <c r="U234" s="45">
        <f t="shared" si="9"/>
        <v>116.7</v>
      </c>
      <c r="V234" s="46">
        <f t="shared" si="10"/>
        <v>1948.8</v>
      </c>
      <c r="W234" s="47">
        <f t="shared" si="11"/>
        <v>2516.6999999999998</v>
      </c>
      <c r="X234" s="7">
        <v>146</v>
      </c>
      <c r="Y234" s="5" t="s">
        <v>0</v>
      </c>
      <c r="AA234" s="32">
        <v>116700</v>
      </c>
      <c r="AB234" s="33">
        <v>1948800</v>
      </c>
      <c r="AC234" s="34">
        <v>2516700</v>
      </c>
    </row>
    <row r="235" spans="1:29" ht="30.15" customHeight="1" x14ac:dyDescent="0.2">
      <c r="A235" s="6"/>
      <c r="B235" s="44"/>
      <c r="C235" s="44"/>
      <c r="D235" s="42"/>
      <c r="E235" s="41"/>
      <c r="F235" s="84" t="s">
        <v>221</v>
      </c>
      <c r="G235" s="84"/>
      <c r="H235" s="84"/>
      <c r="I235" s="84"/>
      <c r="J235" s="84"/>
      <c r="K235" s="84"/>
      <c r="L235" s="84"/>
      <c r="M235" s="85"/>
      <c r="N235" s="29">
        <v>502</v>
      </c>
      <c r="O235" s="30" t="s">
        <v>220</v>
      </c>
      <c r="P235" s="31" t="s">
        <v>1</v>
      </c>
      <c r="Q235" s="82"/>
      <c r="R235" s="82"/>
      <c r="S235" s="82"/>
      <c r="T235" s="83"/>
      <c r="U235" s="45">
        <f t="shared" si="9"/>
        <v>116.7</v>
      </c>
      <c r="V235" s="46">
        <f t="shared" si="10"/>
        <v>1948.8</v>
      </c>
      <c r="W235" s="47">
        <f t="shared" si="11"/>
        <v>2516.6999999999998</v>
      </c>
      <c r="X235" s="7">
        <v>146</v>
      </c>
      <c r="Y235" s="5" t="s">
        <v>0</v>
      </c>
      <c r="AA235" s="32">
        <v>116700</v>
      </c>
      <c r="AB235" s="33">
        <v>1948800</v>
      </c>
      <c r="AC235" s="34">
        <v>2516700</v>
      </c>
    </row>
    <row r="236" spans="1:29" ht="20.3" customHeight="1" x14ac:dyDescent="0.2">
      <c r="A236" s="6"/>
      <c r="B236" s="44"/>
      <c r="C236" s="44"/>
      <c r="D236" s="42"/>
      <c r="E236" s="42"/>
      <c r="F236" s="41"/>
      <c r="G236" s="84" t="s">
        <v>219</v>
      </c>
      <c r="H236" s="84"/>
      <c r="I236" s="84"/>
      <c r="J236" s="84"/>
      <c r="K236" s="84"/>
      <c r="L236" s="84"/>
      <c r="M236" s="85"/>
      <c r="N236" s="29">
        <v>502</v>
      </c>
      <c r="O236" s="30" t="s">
        <v>218</v>
      </c>
      <c r="P236" s="31" t="s">
        <v>1</v>
      </c>
      <c r="Q236" s="82"/>
      <c r="R236" s="82"/>
      <c r="S236" s="82"/>
      <c r="T236" s="83"/>
      <c r="U236" s="45">
        <f t="shared" si="9"/>
        <v>116.7</v>
      </c>
      <c r="V236" s="46">
        <f t="shared" si="10"/>
        <v>1948.8</v>
      </c>
      <c r="W236" s="47">
        <f t="shared" si="11"/>
        <v>2516.6999999999998</v>
      </c>
      <c r="X236" s="7">
        <v>146</v>
      </c>
      <c r="Y236" s="5" t="s">
        <v>0</v>
      </c>
      <c r="AA236" s="32">
        <v>116700</v>
      </c>
      <c r="AB236" s="33">
        <v>1948800</v>
      </c>
      <c r="AC236" s="34">
        <v>2516700</v>
      </c>
    </row>
    <row r="237" spans="1:29" ht="20.3" customHeight="1" x14ac:dyDescent="0.2">
      <c r="A237" s="6"/>
      <c r="B237" s="80" t="s">
        <v>20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1"/>
      <c r="N237" s="29">
        <v>502</v>
      </c>
      <c r="O237" s="30" t="s">
        <v>218</v>
      </c>
      <c r="P237" s="31" t="s">
        <v>19</v>
      </c>
      <c r="Q237" s="82"/>
      <c r="R237" s="82"/>
      <c r="S237" s="82"/>
      <c r="T237" s="83"/>
      <c r="U237" s="45">
        <f t="shared" si="9"/>
        <v>116.7</v>
      </c>
      <c r="V237" s="46">
        <f t="shared" si="10"/>
        <v>1948.8</v>
      </c>
      <c r="W237" s="47">
        <f t="shared" si="11"/>
        <v>2516.6999999999998</v>
      </c>
      <c r="X237" s="7">
        <v>146</v>
      </c>
      <c r="Y237" s="5" t="s">
        <v>0</v>
      </c>
      <c r="AA237" s="32">
        <v>116700</v>
      </c>
      <c r="AB237" s="33">
        <v>1948800</v>
      </c>
      <c r="AC237" s="34">
        <v>2516700</v>
      </c>
    </row>
    <row r="238" spans="1:29" ht="20.3" customHeight="1" x14ac:dyDescent="0.2">
      <c r="A238" s="6"/>
      <c r="B238" s="80" t="s">
        <v>18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1"/>
      <c r="N238" s="29">
        <v>502</v>
      </c>
      <c r="O238" s="30" t="s">
        <v>218</v>
      </c>
      <c r="P238" s="31" t="s">
        <v>17</v>
      </c>
      <c r="Q238" s="82"/>
      <c r="R238" s="82"/>
      <c r="S238" s="82"/>
      <c r="T238" s="83"/>
      <c r="U238" s="45">
        <f t="shared" si="9"/>
        <v>116.7</v>
      </c>
      <c r="V238" s="46">
        <f t="shared" si="10"/>
        <v>1948.8</v>
      </c>
      <c r="W238" s="47">
        <f t="shared" si="11"/>
        <v>2516.6999999999998</v>
      </c>
      <c r="X238" s="7">
        <v>146</v>
      </c>
      <c r="Y238" s="5" t="s">
        <v>0</v>
      </c>
      <c r="AA238" s="32">
        <v>116700</v>
      </c>
      <c r="AB238" s="33">
        <v>1948800</v>
      </c>
      <c r="AC238" s="34">
        <v>2516700</v>
      </c>
    </row>
    <row r="239" spans="1:29" ht="39.950000000000003" customHeight="1" x14ac:dyDescent="0.2">
      <c r="A239" s="6"/>
      <c r="B239" s="80" t="s">
        <v>217</v>
      </c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1"/>
      <c r="N239" s="29">
        <v>502</v>
      </c>
      <c r="O239" s="30" t="s">
        <v>216</v>
      </c>
      <c r="P239" s="31" t="s">
        <v>1</v>
      </c>
      <c r="Q239" s="82"/>
      <c r="R239" s="82"/>
      <c r="S239" s="82"/>
      <c r="T239" s="83"/>
      <c r="U239" s="45">
        <f t="shared" si="9"/>
        <v>0</v>
      </c>
      <c r="V239" s="46">
        <f t="shared" si="10"/>
        <v>193.6</v>
      </c>
      <c r="W239" s="47">
        <f t="shared" si="11"/>
        <v>250</v>
      </c>
      <c r="X239" s="7">
        <v>146</v>
      </c>
      <c r="Y239" s="5" t="s">
        <v>0</v>
      </c>
      <c r="AA239" s="32">
        <v>0</v>
      </c>
      <c r="AB239" s="33">
        <v>193600</v>
      </c>
      <c r="AC239" s="34">
        <v>250000</v>
      </c>
    </row>
    <row r="240" spans="1:29" ht="30.15" customHeight="1" x14ac:dyDescent="0.2">
      <c r="A240" s="6"/>
      <c r="B240" s="44"/>
      <c r="C240" s="44"/>
      <c r="D240" s="42"/>
      <c r="E240" s="41"/>
      <c r="F240" s="84" t="s">
        <v>215</v>
      </c>
      <c r="G240" s="84"/>
      <c r="H240" s="84"/>
      <c r="I240" s="84"/>
      <c r="J240" s="84"/>
      <c r="K240" s="84"/>
      <c r="L240" s="84"/>
      <c r="M240" s="85"/>
      <c r="N240" s="29">
        <v>502</v>
      </c>
      <c r="O240" s="30" t="s">
        <v>214</v>
      </c>
      <c r="P240" s="31" t="s">
        <v>1</v>
      </c>
      <c r="Q240" s="82"/>
      <c r="R240" s="82"/>
      <c r="S240" s="82"/>
      <c r="T240" s="83"/>
      <c r="U240" s="45">
        <f t="shared" si="9"/>
        <v>0</v>
      </c>
      <c r="V240" s="46">
        <f t="shared" si="10"/>
        <v>193.6</v>
      </c>
      <c r="W240" s="47">
        <f t="shared" si="11"/>
        <v>250</v>
      </c>
      <c r="X240" s="7">
        <v>146</v>
      </c>
      <c r="Y240" s="5" t="s">
        <v>0</v>
      </c>
      <c r="AA240" s="32">
        <v>0</v>
      </c>
      <c r="AB240" s="33">
        <v>193600</v>
      </c>
      <c r="AC240" s="34">
        <v>250000</v>
      </c>
    </row>
    <row r="241" spans="1:29" ht="20.3" customHeight="1" x14ac:dyDescent="0.2">
      <c r="A241" s="6"/>
      <c r="B241" s="44"/>
      <c r="C241" s="44"/>
      <c r="D241" s="42"/>
      <c r="E241" s="42"/>
      <c r="F241" s="41"/>
      <c r="G241" s="84" t="s">
        <v>213</v>
      </c>
      <c r="H241" s="84"/>
      <c r="I241" s="84"/>
      <c r="J241" s="84"/>
      <c r="K241" s="84"/>
      <c r="L241" s="84"/>
      <c r="M241" s="85"/>
      <c r="N241" s="29">
        <v>502</v>
      </c>
      <c r="O241" s="30" t="s">
        <v>212</v>
      </c>
      <c r="P241" s="31" t="s">
        <v>1</v>
      </c>
      <c r="Q241" s="82"/>
      <c r="R241" s="82"/>
      <c r="S241" s="82"/>
      <c r="T241" s="83"/>
      <c r="U241" s="45">
        <f t="shared" si="9"/>
        <v>0</v>
      </c>
      <c r="V241" s="46">
        <f t="shared" si="10"/>
        <v>193.6</v>
      </c>
      <c r="W241" s="47">
        <f t="shared" si="11"/>
        <v>250</v>
      </c>
      <c r="X241" s="7">
        <v>146</v>
      </c>
      <c r="Y241" s="5" t="s">
        <v>0</v>
      </c>
      <c r="AA241" s="32">
        <v>0</v>
      </c>
      <c r="AB241" s="33">
        <v>193600</v>
      </c>
      <c r="AC241" s="34">
        <v>250000</v>
      </c>
    </row>
    <row r="242" spans="1:29" ht="20.3" customHeight="1" x14ac:dyDescent="0.2">
      <c r="A242" s="6"/>
      <c r="B242" s="80" t="s">
        <v>20</v>
      </c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1"/>
      <c r="N242" s="29">
        <v>502</v>
      </c>
      <c r="O242" s="30" t="s">
        <v>212</v>
      </c>
      <c r="P242" s="31" t="s">
        <v>19</v>
      </c>
      <c r="Q242" s="82"/>
      <c r="R242" s="82"/>
      <c r="S242" s="82"/>
      <c r="T242" s="83"/>
      <c r="U242" s="45">
        <f t="shared" si="9"/>
        <v>0</v>
      </c>
      <c r="V242" s="46">
        <f t="shared" si="10"/>
        <v>193.6</v>
      </c>
      <c r="W242" s="47">
        <f t="shared" si="11"/>
        <v>250</v>
      </c>
      <c r="X242" s="7">
        <v>146</v>
      </c>
      <c r="Y242" s="5" t="s">
        <v>0</v>
      </c>
      <c r="AA242" s="32">
        <v>0</v>
      </c>
      <c r="AB242" s="33">
        <v>193600</v>
      </c>
      <c r="AC242" s="34">
        <v>250000</v>
      </c>
    </row>
    <row r="243" spans="1:29" ht="20.3" customHeight="1" x14ac:dyDescent="0.2">
      <c r="A243" s="6"/>
      <c r="B243" s="80" t="s">
        <v>18</v>
      </c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1"/>
      <c r="N243" s="29">
        <v>502</v>
      </c>
      <c r="O243" s="30" t="s">
        <v>212</v>
      </c>
      <c r="P243" s="31" t="s">
        <v>17</v>
      </c>
      <c r="Q243" s="82"/>
      <c r="R243" s="82"/>
      <c r="S243" s="82"/>
      <c r="T243" s="83"/>
      <c r="U243" s="45">
        <f t="shared" si="9"/>
        <v>0</v>
      </c>
      <c r="V243" s="46">
        <f t="shared" si="10"/>
        <v>193.6</v>
      </c>
      <c r="W243" s="47">
        <f t="shared" si="11"/>
        <v>250</v>
      </c>
      <c r="X243" s="7">
        <v>146</v>
      </c>
      <c r="Y243" s="5" t="s">
        <v>0</v>
      </c>
      <c r="AA243" s="32">
        <v>0</v>
      </c>
      <c r="AB243" s="33">
        <v>193600</v>
      </c>
      <c r="AC243" s="34">
        <v>250000</v>
      </c>
    </row>
    <row r="244" spans="1:29" ht="49.75" customHeight="1" x14ac:dyDescent="0.2">
      <c r="A244" s="6"/>
      <c r="B244" s="80" t="s">
        <v>211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1"/>
      <c r="N244" s="29">
        <v>502</v>
      </c>
      <c r="O244" s="30" t="s">
        <v>210</v>
      </c>
      <c r="P244" s="31" t="s">
        <v>1</v>
      </c>
      <c r="Q244" s="82"/>
      <c r="R244" s="82"/>
      <c r="S244" s="82"/>
      <c r="T244" s="83"/>
      <c r="U244" s="45">
        <f t="shared" si="9"/>
        <v>316.7</v>
      </c>
      <c r="V244" s="46">
        <f t="shared" si="10"/>
        <v>245.2</v>
      </c>
      <c r="W244" s="47">
        <f t="shared" si="11"/>
        <v>316.7</v>
      </c>
      <c r="X244" s="7">
        <v>146</v>
      </c>
      <c r="Y244" s="5" t="s">
        <v>0</v>
      </c>
      <c r="AA244" s="32">
        <v>316700</v>
      </c>
      <c r="AB244" s="33">
        <v>245200</v>
      </c>
      <c r="AC244" s="34">
        <v>316700</v>
      </c>
    </row>
    <row r="245" spans="1:29" ht="20.3" customHeight="1" x14ac:dyDescent="0.2">
      <c r="A245" s="6"/>
      <c r="B245" s="44"/>
      <c r="C245" s="44"/>
      <c r="D245" s="42"/>
      <c r="E245" s="41"/>
      <c r="F245" s="84" t="s">
        <v>209</v>
      </c>
      <c r="G245" s="84"/>
      <c r="H245" s="84"/>
      <c r="I245" s="84"/>
      <c r="J245" s="84"/>
      <c r="K245" s="84"/>
      <c r="L245" s="84"/>
      <c r="M245" s="85"/>
      <c r="N245" s="29">
        <v>502</v>
      </c>
      <c r="O245" s="30" t="s">
        <v>208</v>
      </c>
      <c r="P245" s="31" t="s">
        <v>1</v>
      </c>
      <c r="Q245" s="82"/>
      <c r="R245" s="82"/>
      <c r="S245" s="82"/>
      <c r="T245" s="83"/>
      <c r="U245" s="45">
        <f t="shared" si="9"/>
        <v>316.7</v>
      </c>
      <c r="V245" s="46">
        <f t="shared" si="10"/>
        <v>245.2</v>
      </c>
      <c r="W245" s="47">
        <f t="shared" si="11"/>
        <v>316.7</v>
      </c>
      <c r="X245" s="7">
        <v>146</v>
      </c>
      <c r="Y245" s="5" t="s">
        <v>0</v>
      </c>
      <c r="AA245" s="32">
        <v>316700</v>
      </c>
      <c r="AB245" s="33">
        <v>245200</v>
      </c>
      <c r="AC245" s="34">
        <v>316700</v>
      </c>
    </row>
    <row r="246" spans="1:29" ht="59.6" customHeight="1" x14ac:dyDescent="0.2">
      <c r="A246" s="6"/>
      <c r="B246" s="44"/>
      <c r="C246" s="44"/>
      <c r="D246" s="42"/>
      <c r="E246" s="42"/>
      <c r="F246" s="41"/>
      <c r="G246" s="84" t="s">
        <v>207</v>
      </c>
      <c r="H246" s="84"/>
      <c r="I246" s="84"/>
      <c r="J246" s="84"/>
      <c r="K246" s="84"/>
      <c r="L246" s="84"/>
      <c r="M246" s="85"/>
      <c r="N246" s="29">
        <v>502</v>
      </c>
      <c r="O246" s="30" t="s">
        <v>206</v>
      </c>
      <c r="P246" s="31" t="s">
        <v>1</v>
      </c>
      <c r="Q246" s="82"/>
      <c r="R246" s="82"/>
      <c r="S246" s="82"/>
      <c r="T246" s="83"/>
      <c r="U246" s="45">
        <f t="shared" si="9"/>
        <v>316.7</v>
      </c>
      <c r="V246" s="46">
        <f t="shared" si="10"/>
        <v>245.2</v>
      </c>
      <c r="W246" s="47">
        <f t="shared" si="11"/>
        <v>316.7</v>
      </c>
      <c r="X246" s="7">
        <v>146</v>
      </c>
      <c r="Y246" s="5" t="s">
        <v>0</v>
      </c>
      <c r="AA246" s="32">
        <v>316700</v>
      </c>
      <c r="AB246" s="33">
        <v>245200</v>
      </c>
      <c r="AC246" s="34">
        <v>316700</v>
      </c>
    </row>
    <row r="247" spans="1:29" ht="20.3" customHeight="1" x14ac:dyDescent="0.2">
      <c r="A247" s="6"/>
      <c r="B247" s="80" t="s">
        <v>20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1"/>
      <c r="N247" s="29">
        <v>502</v>
      </c>
      <c r="O247" s="30" t="s">
        <v>206</v>
      </c>
      <c r="P247" s="31" t="s">
        <v>19</v>
      </c>
      <c r="Q247" s="82"/>
      <c r="R247" s="82"/>
      <c r="S247" s="82"/>
      <c r="T247" s="83"/>
      <c r="U247" s="45">
        <f t="shared" si="9"/>
        <v>316.7</v>
      </c>
      <c r="V247" s="46">
        <f t="shared" si="10"/>
        <v>245.2</v>
      </c>
      <c r="W247" s="47">
        <f t="shared" si="11"/>
        <v>316.7</v>
      </c>
      <c r="X247" s="7">
        <v>146</v>
      </c>
      <c r="Y247" s="5" t="s">
        <v>0</v>
      </c>
      <c r="AA247" s="32">
        <v>316700</v>
      </c>
      <c r="AB247" s="33">
        <v>245200</v>
      </c>
      <c r="AC247" s="34">
        <v>316700</v>
      </c>
    </row>
    <row r="248" spans="1:29" ht="20.3" customHeight="1" x14ac:dyDescent="0.2">
      <c r="A248" s="6"/>
      <c r="B248" s="80" t="s">
        <v>18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1"/>
      <c r="N248" s="29">
        <v>502</v>
      </c>
      <c r="O248" s="30" t="s">
        <v>206</v>
      </c>
      <c r="P248" s="31" t="s">
        <v>17</v>
      </c>
      <c r="Q248" s="82"/>
      <c r="R248" s="82"/>
      <c r="S248" s="82"/>
      <c r="T248" s="83"/>
      <c r="U248" s="45">
        <f t="shared" si="9"/>
        <v>316.7</v>
      </c>
      <c r="V248" s="46">
        <f t="shared" si="10"/>
        <v>245.2</v>
      </c>
      <c r="W248" s="47">
        <f t="shared" si="11"/>
        <v>316.7</v>
      </c>
      <c r="X248" s="7">
        <v>146</v>
      </c>
      <c r="Y248" s="5" t="s">
        <v>0</v>
      </c>
      <c r="AA248" s="32">
        <v>316700</v>
      </c>
      <c r="AB248" s="33">
        <v>245200</v>
      </c>
      <c r="AC248" s="34">
        <v>316700</v>
      </c>
    </row>
    <row r="249" spans="1:29" ht="12.8" customHeight="1" x14ac:dyDescent="0.2">
      <c r="A249" s="6"/>
      <c r="B249" s="76" t="s">
        <v>205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7"/>
      <c r="N249" s="60">
        <v>600</v>
      </c>
      <c r="O249" s="61" t="s">
        <v>2</v>
      </c>
      <c r="P249" s="62" t="s">
        <v>1</v>
      </c>
      <c r="Q249" s="78"/>
      <c r="R249" s="78"/>
      <c r="S249" s="78"/>
      <c r="T249" s="79"/>
      <c r="U249" s="63">
        <f t="shared" si="9"/>
        <v>5755.0610800000004</v>
      </c>
      <c r="V249" s="64">
        <f t="shared" si="10"/>
        <v>322.7</v>
      </c>
      <c r="W249" s="65">
        <f t="shared" si="11"/>
        <v>416.7</v>
      </c>
      <c r="X249" s="7">
        <v>146</v>
      </c>
      <c r="Y249" s="5" t="s">
        <v>0</v>
      </c>
      <c r="AA249" s="32">
        <v>5755061.0800000001</v>
      </c>
      <c r="AB249" s="33">
        <v>322700</v>
      </c>
      <c r="AC249" s="34">
        <v>416700</v>
      </c>
    </row>
    <row r="250" spans="1:29" ht="12.45" customHeight="1" x14ac:dyDescent="0.2">
      <c r="A250" s="6"/>
      <c r="B250" s="43"/>
      <c r="C250" s="80" t="s">
        <v>204</v>
      </c>
      <c r="D250" s="80"/>
      <c r="E250" s="80"/>
      <c r="F250" s="80"/>
      <c r="G250" s="80"/>
      <c r="H250" s="80"/>
      <c r="I250" s="80"/>
      <c r="J250" s="80"/>
      <c r="K250" s="80"/>
      <c r="L250" s="80"/>
      <c r="M250" s="81"/>
      <c r="N250" s="29">
        <v>605</v>
      </c>
      <c r="O250" s="30" t="s">
        <v>2</v>
      </c>
      <c r="P250" s="31" t="s">
        <v>1</v>
      </c>
      <c r="Q250" s="82"/>
      <c r="R250" s="82"/>
      <c r="S250" s="82"/>
      <c r="T250" s="83"/>
      <c r="U250" s="45">
        <f t="shared" si="9"/>
        <v>5755.0610800000004</v>
      </c>
      <c r="V250" s="46">
        <f t="shared" si="10"/>
        <v>322.7</v>
      </c>
      <c r="W250" s="47">
        <f t="shared" si="11"/>
        <v>416.7</v>
      </c>
      <c r="X250" s="7">
        <v>146</v>
      </c>
      <c r="Y250" s="5" t="s">
        <v>0</v>
      </c>
      <c r="AA250" s="32">
        <v>5755061.0800000001</v>
      </c>
      <c r="AB250" s="33">
        <v>322700</v>
      </c>
      <c r="AC250" s="34">
        <v>416700</v>
      </c>
    </row>
    <row r="251" spans="1:29" ht="30.15" customHeight="1" x14ac:dyDescent="0.2">
      <c r="A251" s="6"/>
      <c r="B251" s="80" t="s">
        <v>203</v>
      </c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1"/>
      <c r="N251" s="29">
        <v>605</v>
      </c>
      <c r="O251" s="30" t="s">
        <v>202</v>
      </c>
      <c r="P251" s="31" t="s">
        <v>1</v>
      </c>
      <c r="Q251" s="82"/>
      <c r="R251" s="82"/>
      <c r="S251" s="82"/>
      <c r="T251" s="83"/>
      <c r="U251" s="45">
        <f t="shared" si="9"/>
        <v>5755.0610800000004</v>
      </c>
      <c r="V251" s="46">
        <f t="shared" si="10"/>
        <v>322.7</v>
      </c>
      <c r="W251" s="47">
        <f t="shared" si="11"/>
        <v>416.7</v>
      </c>
      <c r="X251" s="7">
        <v>146</v>
      </c>
      <c r="Y251" s="5" t="s">
        <v>0</v>
      </c>
      <c r="AA251" s="32">
        <v>5755061.0800000001</v>
      </c>
      <c r="AB251" s="33">
        <v>322700</v>
      </c>
      <c r="AC251" s="34">
        <v>416700</v>
      </c>
    </row>
    <row r="252" spans="1:29" ht="30.15" customHeight="1" x14ac:dyDescent="0.2">
      <c r="A252" s="6"/>
      <c r="B252" s="44"/>
      <c r="C252" s="44"/>
      <c r="D252" s="42"/>
      <c r="E252" s="41"/>
      <c r="F252" s="84" t="s">
        <v>201</v>
      </c>
      <c r="G252" s="84"/>
      <c r="H252" s="84"/>
      <c r="I252" s="84"/>
      <c r="J252" s="84"/>
      <c r="K252" s="84"/>
      <c r="L252" s="84"/>
      <c r="M252" s="85"/>
      <c r="N252" s="29">
        <v>605</v>
      </c>
      <c r="O252" s="30" t="s">
        <v>200</v>
      </c>
      <c r="P252" s="31" t="s">
        <v>1</v>
      </c>
      <c r="Q252" s="82"/>
      <c r="R252" s="82"/>
      <c r="S252" s="82"/>
      <c r="T252" s="83"/>
      <c r="U252" s="45">
        <f t="shared" si="9"/>
        <v>416.7</v>
      </c>
      <c r="V252" s="46">
        <f t="shared" si="10"/>
        <v>322.7</v>
      </c>
      <c r="W252" s="47">
        <f t="shared" si="11"/>
        <v>416.7</v>
      </c>
      <c r="X252" s="7">
        <v>146</v>
      </c>
      <c r="Y252" s="5" t="s">
        <v>0</v>
      </c>
      <c r="AA252" s="32">
        <v>416700</v>
      </c>
      <c r="AB252" s="33">
        <v>322700</v>
      </c>
      <c r="AC252" s="34">
        <v>416700</v>
      </c>
    </row>
    <row r="253" spans="1:29" ht="20.3" customHeight="1" x14ac:dyDescent="0.2">
      <c r="A253" s="6"/>
      <c r="B253" s="44"/>
      <c r="C253" s="44"/>
      <c r="D253" s="42"/>
      <c r="E253" s="42"/>
      <c r="F253" s="41"/>
      <c r="G253" s="84" t="s">
        <v>199</v>
      </c>
      <c r="H253" s="84"/>
      <c r="I253" s="84"/>
      <c r="J253" s="84"/>
      <c r="K253" s="84"/>
      <c r="L253" s="84"/>
      <c r="M253" s="85"/>
      <c r="N253" s="29">
        <v>605</v>
      </c>
      <c r="O253" s="30" t="s">
        <v>198</v>
      </c>
      <c r="P253" s="31" t="s">
        <v>1</v>
      </c>
      <c r="Q253" s="82"/>
      <c r="R253" s="82"/>
      <c r="S253" s="82"/>
      <c r="T253" s="83"/>
      <c r="U253" s="45">
        <f t="shared" si="9"/>
        <v>416.7</v>
      </c>
      <c r="V253" s="46">
        <f t="shared" si="10"/>
        <v>322.7</v>
      </c>
      <c r="W253" s="47">
        <f t="shared" si="11"/>
        <v>416.7</v>
      </c>
      <c r="X253" s="7">
        <v>146</v>
      </c>
      <c r="Y253" s="5" t="s">
        <v>0</v>
      </c>
      <c r="AA253" s="32">
        <v>416700</v>
      </c>
      <c r="AB253" s="33">
        <v>322700</v>
      </c>
      <c r="AC253" s="34">
        <v>416700</v>
      </c>
    </row>
    <row r="254" spans="1:29" ht="20.3" customHeight="1" x14ac:dyDescent="0.2">
      <c r="A254" s="6"/>
      <c r="B254" s="80" t="s">
        <v>20</v>
      </c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1"/>
      <c r="N254" s="29">
        <v>605</v>
      </c>
      <c r="O254" s="30" t="s">
        <v>198</v>
      </c>
      <c r="P254" s="31" t="s">
        <v>19</v>
      </c>
      <c r="Q254" s="82"/>
      <c r="R254" s="82"/>
      <c r="S254" s="82"/>
      <c r="T254" s="83"/>
      <c r="U254" s="45">
        <f t="shared" si="9"/>
        <v>416.7</v>
      </c>
      <c r="V254" s="46">
        <f t="shared" si="10"/>
        <v>322.7</v>
      </c>
      <c r="W254" s="47">
        <f t="shared" si="11"/>
        <v>416.7</v>
      </c>
      <c r="X254" s="7">
        <v>146</v>
      </c>
      <c r="Y254" s="5" t="s">
        <v>0</v>
      </c>
      <c r="AA254" s="32">
        <v>416700</v>
      </c>
      <c r="AB254" s="33">
        <v>322700</v>
      </c>
      <c r="AC254" s="34">
        <v>416700</v>
      </c>
    </row>
    <row r="255" spans="1:29" ht="20.3" customHeight="1" x14ac:dyDescent="0.2">
      <c r="A255" s="6"/>
      <c r="B255" s="80" t="s">
        <v>18</v>
      </c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1"/>
      <c r="N255" s="29">
        <v>605</v>
      </c>
      <c r="O255" s="30" t="s">
        <v>198</v>
      </c>
      <c r="P255" s="31" t="s">
        <v>17</v>
      </c>
      <c r="Q255" s="82"/>
      <c r="R255" s="82"/>
      <c r="S255" s="82"/>
      <c r="T255" s="83"/>
      <c r="U255" s="45">
        <f t="shared" si="9"/>
        <v>416.7</v>
      </c>
      <c r="V255" s="46">
        <f t="shared" si="10"/>
        <v>322.7</v>
      </c>
      <c r="W255" s="47">
        <f t="shared" si="11"/>
        <v>416.7</v>
      </c>
      <c r="X255" s="7">
        <v>146</v>
      </c>
      <c r="Y255" s="5" t="s">
        <v>0</v>
      </c>
      <c r="AA255" s="32">
        <v>416700</v>
      </c>
      <c r="AB255" s="33">
        <v>322700</v>
      </c>
      <c r="AC255" s="34">
        <v>416700</v>
      </c>
    </row>
    <row r="256" spans="1:29" ht="45.2" customHeight="1" x14ac:dyDescent="0.2">
      <c r="A256" s="6"/>
      <c r="B256" s="44"/>
      <c r="C256" s="44"/>
      <c r="D256" s="42"/>
      <c r="E256" s="41"/>
      <c r="F256" s="84" t="s">
        <v>197</v>
      </c>
      <c r="G256" s="84"/>
      <c r="H256" s="84"/>
      <c r="I256" s="84"/>
      <c r="J256" s="84"/>
      <c r="K256" s="84"/>
      <c r="L256" s="84"/>
      <c r="M256" s="85"/>
      <c r="N256" s="29">
        <v>605</v>
      </c>
      <c r="O256" s="30" t="s">
        <v>196</v>
      </c>
      <c r="P256" s="31" t="s">
        <v>1</v>
      </c>
      <c r="Q256" s="82"/>
      <c r="R256" s="82"/>
      <c r="S256" s="82"/>
      <c r="T256" s="83"/>
      <c r="U256" s="45">
        <f t="shared" si="9"/>
        <v>5338.3610799999997</v>
      </c>
      <c r="V256" s="46">
        <f t="shared" si="10"/>
        <v>0</v>
      </c>
      <c r="W256" s="47">
        <f t="shared" si="11"/>
        <v>0</v>
      </c>
      <c r="X256" s="7">
        <v>146</v>
      </c>
      <c r="Y256" s="5" t="s">
        <v>0</v>
      </c>
      <c r="AA256" s="32">
        <v>5338361.08</v>
      </c>
      <c r="AB256" s="33">
        <v>0</v>
      </c>
      <c r="AC256" s="34">
        <v>0</v>
      </c>
    </row>
    <row r="257" spans="1:29" ht="39.950000000000003" customHeight="1" x14ac:dyDescent="0.2">
      <c r="A257" s="6"/>
      <c r="B257" s="44"/>
      <c r="C257" s="44"/>
      <c r="D257" s="42"/>
      <c r="E257" s="42"/>
      <c r="F257" s="41"/>
      <c r="G257" s="84" t="s">
        <v>195</v>
      </c>
      <c r="H257" s="84"/>
      <c r="I257" s="84"/>
      <c r="J257" s="84"/>
      <c r="K257" s="84"/>
      <c r="L257" s="84"/>
      <c r="M257" s="85"/>
      <c r="N257" s="29">
        <v>605</v>
      </c>
      <c r="O257" s="30" t="s">
        <v>194</v>
      </c>
      <c r="P257" s="31" t="s">
        <v>1</v>
      </c>
      <c r="Q257" s="82"/>
      <c r="R257" s="82"/>
      <c r="S257" s="82"/>
      <c r="T257" s="83"/>
      <c r="U257" s="45">
        <f t="shared" si="9"/>
        <v>5338.3610799999997</v>
      </c>
      <c r="V257" s="46">
        <f t="shared" si="10"/>
        <v>0</v>
      </c>
      <c r="W257" s="47">
        <f t="shared" si="11"/>
        <v>0</v>
      </c>
      <c r="X257" s="7">
        <v>146</v>
      </c>
      <c r="Y257" s="5" t="s">
        <v>0</v>
      </c>
      <c r="AA257" s="32">
        <v>5338361.08</v>
      </c>
      <c r="AB257" s="33">
        <v>0</v>
      </c>
      <c r="AC257" s="34">
        <v>0</v>
      </c>
    </row>
    <row r="258" spans="1:29" ht="20.3" customHeight="1" x14ac:dyDescent="0.2">
      <c r="A258" s="6"/>
      <c r="B258" s="80" t="s">
        <v>20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1"/>
      <c r="N258" s="29">
        <v>605</v>
      </c>
      <c r="O258" s="30" t="s">
        <v>194</v>
      </c>
      <c r="P258" s="31" t="s">
        <v>19</v>
      </c>
      <c r="Q258" s="82"/>
      <c r="R258" s="82"/>
      <c r="S258" s="82"/>
      <c r="T258" s="83"/>
      <c r="U258" s="45">
        <f t="shared" si="9"/>
        <v>5338.3610799999997</v>
      </c>
      <c r="V258" s="46">
        <f t="shared" si="10"/>
        <v>0</v>
      </c>
      <c r="W258" s="47">
        <f t="shared" si="11"/>
        <v>0</v>
      </c>
      <c r="X258" s="7">
        <v>146</v>
      </c>
      <c r="Y258" s="5" t="s">
        <v>0</v>
      </c>
      <c r="AA258" s="32">
        <v>5338361.08</v>
      </c>
      <c r="AB258" s="33">
        <v>0</v>
      </c>
      <c r="AC258" s="34">
        <v>0</v>
      </c>
    </row>
    <row r="259" spans="1:29" ht="20.3" customHeight="1" x14ac:dyDescent="0.2">
      <c r="A259" s="6"/>
      <c r="B259" s="80" t="s">
        <v>18</v>
      </c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1"/>
      <c r="N259" s="29">
        <v>605</v>
      </c>
      <c r="O259" s="30" t="s">
        <v>194</v>
      </c>
      <c r="P259" s="31" t="s">
        <v>17</v>
      </c>
      <c r="Q259" s="82"/>
      <c r="R259" s="82"/>
      <c r="S259" s="82"/>
      <c r="T259" s="83"/>
      <c r="U259" s="45">
        <f t="shared" si="9"/>
        <v>5338.3610799999997</v>
      </c>
      <c r="V259" s="46">
        <f t="shared" si="10"/>
        <v>0</v>
      </c>
      <c r="W259" s="47">
        <f t="shared" si="11"/>
        <v>0</v>
      </c>
      <c r="X259" s="7">
        <v>146</v>
      </c>
      <c r="Y259" s="5" t="s">
        <v>0</v>
      </c>
      <c r="AA259" s="32">
        <v>5338361.08</v>
      </c>
      <c r="AB259" s="33">
        <v>0</v>
      </c>
      <c r="AC259" s="34">
        <v>0</v>
      </c>
    </row>
    <row r="260" spans="1:29" ht="12.8" customHeight="1" x14ac:dyDescent="0.2">
      <c r="A260" s="6"/>
      <c r="B260" s="76" t="s">
        <v>193</v>
      </c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7"/>
      <c r="N260" s="60">
        <v>700</v>
      </c>
      <c r="O260" s="61" t="s">
        <v>2</v>
      </c>
      <c r="P260" s="62" t="s">
        <v>1</v>
      </c>
      <c r="Q260" s="78"/>
      <c r="R260" s="78"/>
      <c r="S260" s="78"/>
      <c r="T260" s="79"/>
      <c r="U260" s="63">
        <f t="shared" ref="U260:U323" si="12">AA260/1000</f>
        <v>568977.13884999999</v>
      </c>
      <c r="V260" s="64">
        <f t="shared" ref="V260:V323" si="13">AB260/1000</f>
        <v>497195.90724999999</v>
      </c>
      <c r="W260" s="65">
        <f t="shared" ref="W260:W323" si="14">AC260/1000</f>
        <v>382301.05637000001</v>
      </c>
      <c r="X260" s="7">
        <v>146</v>
      </c>
      <c r="Y260" s="5" t="s">
        <v>0</v>
      </c>
      <c r="AA260" s="32">
        <v>568977138.85000002</v>
      </c>
      <c r="AB260" s="33">
        <v>497195907.25</v>
      </c>
      <c r="AC260" s="34">
        <v>382301056.37</v>
      </c>
    </row>
    <row r="261" spans="1:29" ht="12.8" customHeight="1" x14ac:dyDescent="0.2">
      <c r="A261" s="6"/>
      <c r="B261" s="43"/>
      <c r="C261" s="80" t="s">
        <v>192</v>
      </c>
      <c r="D261" s="80"/>
      <c r="E261" s="80"/>
      <c r="F261" s="80"/>
      <c r="G261" s="80"/>
      <c r="H261" s="80"/>
      <c r="I261" s="80"/>
      <c r="J261" s="80"/>
      <c r="K261" s="80"/>
      <c r="L261" s="80"/>
      <c r="M261" s="81"/>
      <c r="N261" s="29">
        <v>701</v>
      </c>
      <c r="O261" s="30" t="s">
        <v>2</v>
      </c>
      <c r="P261" s="31" t="s">
        <v>1</v>
      </c>
      <c r="Q261" s="82"/>
      <c r="R261" s="82"/>
      <c r="S261" s="82"/>
      <c r="T261" s="83"/>
      <c r="U261" s="45">
        <f t="shared" si="12"/>
        <v>71810.209849999999</v>
      </c>
      <c r="V261" s="46">
        <f t="shared" si="13"/>
        <v>65295.930079999998</v>
      </c>
      <c r="W261" s="47">
        <f t="shared" si="14"/>
        <v>68603.71037999999</v>
      </c>
      <c r="X261" s="7">
        <v>146</v>
      </c>
      <c r="Y261" s="5" t="s">
        <v>0</v>
      </c>
      <c r="AA261" s="32">
        <v>71810209.849999994</v>
      </c>
      <c r="AB261" s="33">
        <v>65295930.079999998</v>
      </c>
      <c r="AC261" s="34">
        <v>68603710.379999995</v>
      </c>
    </row>
    <row r="262" spans="1:29" ht="39.950000000000003" customHeight="1" x14ac:dyDescent="0.2">
      <c r="A262" s="6"/>
      <c r="B262" s="80" t="s">
        <v>54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1"/>
      <c r="N262" s="29">
        <v>701</v>
      </c>
      <c r="O262" s="30" t="s">
        <v>53</v>
      </c>
      <c r="P262" s="31" t="s">
        <v>1</v>
      </c>
      <c r="Q262" s="82"/>
      <c r="R262" s="82"/>
      <c r="S262" s="82"/>
      <c r="T262" s="83"/>
      <c r="U262" s="45">
        <f t="shared" si="12"/>
        <v>71810.209849999999</v>
      </c>
      <c r="V262" s="46">
        <f t="shared" si="13"/>
        <v>65295.930079999998</v>
      </c>
      <c r="W262" s="47">
        <f t="shared" si="14"/>
        <v>68603.71037999999</v>
      </c>
      <c r="X262" s="7">
        <v>146</v>
      </c>
      <c r="Y262" s="5" t="s">
        <v>0</v>
      </c>
      <c r="AA262" s="32">
        <v>71810209.849999994</v>
      </c>
      <c r="AB262" s="33">
        <v>65295930.079999998</v>
      </c>
      <c r="AC262" s="34">
        <v>68603710.379999995</v>
      </c>
    </row>
    <row r="263" spans="1:29" ht="20.3" customHeight="1" x14ac:dyDescent="0.2">
      <c r="A263" s="6"/>
      <c r="B263" s="44"/>
      <c r="C263" s="44"/>
      <c r="D263" s="41"/>
      <c r="E263" s="84" t="s">
        <v>52</v>
      </c>
      <c r="F263" s="84"/>
      <c r="G263" s="84"/>
      <c r="H263" s="84"/>
      <c r="I263" s="84"/>
      <c r="J263" s="84"/>
      <c r="K263" s="84"/>
      <c r="L263" s="84"/>
      <c r="M263" s="85"/>
      <c r="N263" s="29">
        <v>701</v>
      </c>
      <c r="O263" s="30" t="s">
        <v>51</v>
      </c>
      <c r="P263" s="31" t="s">
        <v>1</v>
      </c>
      <c r="Q263" s="82"/>
      <c r="R263" s="82"/>
      <c r="S263" s="82"/>
      <c r="T263" s="83"/>
      <c r="U263" s="45">
        <f t="shared" si="12"/>
        <v>71810.209849999999</v>
      </c>
      <c r="V263" s="46">
        <f t="shared" si="13"/>
        <v>65295.930079999998</v>
      </c>
      <c r="W263" s="47">
        <f t="shared" si="14"/>
        <v>68603.71037999999</v>
      </c>
      <c r="X263" s="7">
        <v>146</v>
      </c>
      <c r="Y263" s="5" t="s">
        <v>0</v>
      </c>
      <c r="AA263" s="32">
        <v>71810209.849999994</v>
      </c>
      <c r="AB263" s="33">
        <v>65295930.079999998</v>
      </c>
      <c r="AC263" s="34">
        <v>68603710.379999995</v>
      </c>
    </row>
    <row r="264" spans="1:29" ht="20.3" customHeight="1" x14ac:dyDescent="0.2">
      <c r="A264" s="6"/>
      <c r="B264" s="44"/>
      <c r="C264" s="44"/>
      <c r="D264" s="42"/>
      <c r="E264" s="41"/>
      <c r="F264" s="84" t="s">
        <v>50</v>
      </c>
      <c r="G264" s="84"/>
      <c r="H264" s="84"/>
      <c r="I264" s="84"/>
      <c r="J264" s="84"/>
      <c r="K264" s="84"/>
      <c r="L264" s="84"/>
      <c r="M264" s="85"/>
      <c r="N264" s="29">
        <v>701</v>
      </c>
      <c r="O264" s="30" t="s">
        <v>49</v>
      </c>
      <c r="P264" s="31" t="s">
        <v>1</v>
      </c>
      <c r="Q264" s="82"/>
      <c r="R264" s="82"/>
      <c r="S264" s="82"/>
      <c r="T264" s="83"/>
      <c r="U264" s="45">
        <f t="shared" si="12"/>
        <v>71810.209849999999</v>
      </c>
      <c r="V264" s="46">
        <f t="shared" si="13"/>
        <v>65295.930079999998</v>
      </c>
      <c r="W264" s="47">
        <f t="shared" si="14"/>
        <v>68603.71037999999</v>
      </c>
      <c r="X264" s="7">
        <v>146</v>
      </c>
      <c r="Y264" s="5" t="s">
        <v>0</v>
      </c>
      <c r="AA264" s="32">
        <v>71810209.849999994</v>
      </c>
      <c r="AB264" s="33">
        <v>65295930.079999998</v>
      </c>
      <c r="AC264" s="34">
        <v>68603710.379999995</v>
      </c>
    </row>
    <row r="265" spans="1:29" ht="62.2" customHeight="1" x14ac:dyDescent="0.2">
      <c r="A265" s="6"/>
      <c r="B265" s="44"/>
      <c r="C265" s="44"/>
      <c r="D265" s="42"/>
      <c r="E265" s="42"/>
      <c r="F265" s="41"/>
      <c r="G265" s="84" t="s">
        <v>191</v>
      </c>
      <c r="H265" s="84"/>
      <c r="I265" s="84"/>
      <c r="J265" s="84"/>
      <c r="K265" s="84"/>
      <c r="L265" s="84"/>
      <c r="M265" s="85"/>
      <c r="N265" s="29">
        <v>701</v>
      </c>
      <c r="O265" s="30" t="s">
        <v>190</v>
      </c>
      <c r="P265" s="31" t="s">
        <v>1</v>
      </c>
      <c r="Q265" s="82"/>
      <c r="R265" s="82"/>
      <c r="S265" s="82"/>
      <c r="T265" s="83"/>
      <c r="U265" s="45">
        <f t="shared" si="12"/>
        <v>37080</v>
      </c>
      <c r="V265" s="46">
        <f t="shared" si="13"/>
        <v>36528.699999999997</v>
      </c>
      <c r="W265" s="47">
        <f t="shared" si="14"/>
        <v>36528.699999999997</v>
      </c>
      <c r="X265" s="7">
        <v>146</v>
      </c>
      <c r="Y265" s="5" t="s">
        <v>0</v>
      </c>
      <c r="AA265" s="32">
        <v>37080000</v>
      </c>
      <c r="AB265" s="33">
        <v>36528700</v>
      </c>
      <c r="AC265" s="34">
        <v>36528700</v>
      </c>
    </row>
    <row r="266" spans="1:29" ht="49.75" customHeight="1" x14ac:dyDescent="0.2">
      <c r="A266" s="6"/>
      <c r="B266" s="80" t="s">
        <v>108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1"/>
      <c r="N266" s="29">
        <v>701</v>
      </c>
      <c r="O266" s="30" t="s">
        <v>190</v>
      </c>
      <c r="P266" s="31" t="s">
        <v>107</v>
      </c>
      <c r="Q266" s="82"/>
      <c r="R266" s="82"/>
      <c r="S266" s="82"/>
      <c r="T266" s="83"/>
      <c r="U266" s="45">
        <f t="shared" si="12"/>
        <v>37080</v>
      </c>
      <c r="V266" s="46">
        <f t="shared" si="13"/>
        <v>36528.699999999997</v>
      </c>
      <c r="W266" s="47">
        <f t="shared" si="14"/>
        <v>36528.699999999997</v>
      </c>
      <c r="X266" s="7">
        <v>146</v>
      </c>
      <c r="Y266" s="5" t="s">
        <v>0</v>
      </c>
      <c r="AA266" s="32">
        <v>37080000</v>
      </c>
      <c r="AB266" s="33">
        <v>36528700</v>
      </c>
      <c r="AC266" s="34">
        <v>36528700</v>
      </c>
    </row>
    <row r="267" spans="1:29" ht="12.8" customHeight="1" x14ac:dyDescent="0.2">
      <c r="A267" s="6"/>
      <c r="B267" s="80" t="s">
        <v>106</v>
      </c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1"/>
      <c r="N267" s="29">
        <v>701</v>
      </c>
      <c r="O267" s="30" t="s">
        <v>190</v>
      </c>
      <c r="P267" s="31" t="s">
        <v>105</v>
      </c>
      <c r="Q267" s="82"/>
      <c r="R267" s="82"/>
      <c r="S267" s="82"/>
      <c r="T267" s="83"/>
      <c r="U267" s="45">
        <f t="shared" si="12"/>
        <v>37080</v>
      </c>
      <c r="V267" s="46">
        <f t="shared" si="13"/>
        <v>36528.699999999997</v>
      </c>
      <c r="W267" s="47">
        <f t="shared" si="14"/>
        <v>36528.699999999997</v>
      </c>
      <c r="X267" s="7">
        <v>146</v>
      </c>
      <c r="Y267" s="5" t="s">
        <v>0</v>
      </c>
      <c r="AA267" s="32">
        <v>37080000</v>
      </c>
      <c r="AB267" s="33">
        <v>36528700</v>
      </c>
      <c r="AC267" s="34">
        <v>36528700</v>
      </c>
    </row>
    <row r="268" spans="1:29" ht="69.400000000000006" customHeight="1" x14ac:dyDescent="0.2">
      <c r="A268" s="6"/>
      <c r="B268" s="44"/>
      <c r="C268" s="44"/>
      <c r="D268" s="42"/>
      <c r="E268" s="42"/>
      <c r="F268" s="41"/>
      <c r="G268" s="84" t="s">
        <v>189</v>
      </c>
      <c r="H268" s="84"/>
      <c r="I268" s="84"/>
      <c r="J268" s="84"/>
      <c r="K268" s="84"/>
      <c r="L268" s="84"/>
      <c r="M268" s="85"/>
      <c r="N268" s="29">
        <v>701</v>
      </c>
      <c r="O268" s="30" t="s">
        <v>188</v>
      </c>
      <c r="P268" s="31" t="s">
        <v>1</v>
      </c>
      <c r="Q268" s="82"/>
      <c r="R268" s="82"/>
      <c r="S268" s="82"/>
      <c r="T268" s="83"/>
      <c r="U268" s="45">
        <f t="shared" si="12"/>
        <v>27201.429929999998</v>
      </c>
      <c r="V268" s="46">
        <f t="shared" si="13"/>
        <v>23099.815079999997</v>
      </c>
      <c r="W268" s="47">
        <f t="shared" si="14"/>
        <v>26407.595379999999</v>
      </c>
      <c r="X268" s="7">
        <v>146</v>
      </c>
      <c r="Y268" s="5" t="s">
        <v>0</v>
      </c>
      <c r="AA268" s="32">
        <v>27201429.93</v>
      </c>
      <c r="AB268" s="33">
        <v>23099815.079999998</v>
      </c>
      <c r="AC268" s="34">
        <v>26407595.379999999</v>
      </c>
    </row>
    <row r="269" spans="1:29" ht="49.75" customHeight="1" x14ac:dyDescent="0.2">
      <c r="A269" s="6"/>
      <c r="B269" s="80" t="s">
        <v>108</v>
      </c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1"/>
      <c r="N269" s="29">
        <v>701</v>
      </c>
      <c r="O269" s="30" t="s">
        <v>188</v>
      </c>
      <c r="P269" s="31" t="s">
        <v>107</v>
      </c>
      <c r="Q269" s="82"/>
      <c r="R269" s="82"/>
      <c r="S269" s="82"/>
      <c r="T269" s="83"/>
      <c r="U269" s="45">
        <f t="shared" si="12"/>
        <v>15693.317929999999</v>
      </c>
      <c r="V269" s="46">
        <f t="shared" si="13"/>
        <v>16477.983830000001</v>
      </c>
      <c r="W269" s="47">
        <f t="shared" si="14"/>
        <v>17301.883030000001</v>
      </c>
      <c r="X269" s="7">
        <v>146</v>
      </c>
      <c r="Y269" s="5" t="s">
        <v>0</v>
      </c>
      <c r="AA269" s="32">
        <v>15693317.93</v>
      </c>
      <c r="AB269" s="33">
        <v>16477983.83</v>
      </c>
      <c r="AC269" s="34">
        <v>17301883.030000001</v>
      </c>
    </row>
    <row r="270" spans="1:29" ht="12.8" customHeight="1" x14ac:dyDescent="0.2">
      <c r="A270" s="6"/>
      <c r="B270" s="80" t="s">
        <v>106</v>
      </c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1"/>
      <c r="N270" s="29">
        <v>701</v>
      </c>
      <c r="O270" s="30" t="s">
        <v>188</v>
      </c>
      <c r="P270" s="31" t="s">
        <v>105</v>
      </c>
      <c r="Q270" s="82"/>
      <c r="R270" s="82"/>
      <c r="S270" s="82"/>
      <c r="T270" s="83"/>
      <c r="U270" s="45">
        <f t="shared" si="12"/>
        <v>15693.317929999999</v>
      </c>
      <c r="V270" s="46">
        <f t="shared" si="13"/>
        <v>16477.983830000001</v>
      </c>
      <c r="W270" s="47">
        <f t="shared" si="14"/>
        <v>17301.883030000001</v>
      </c>
      <c r="X270" s="7">
        <v>146</v>
      </c>
      <c r="Y270" s="5" t="s">
        <v>0</v>
      </c>
      <c r="AA270" s="32">
        <v>15693317.93</v>
      </c>
      <c r="AB270" s="33">
        <v>16477983.83</v>
      </c>
      <c r="AC270" s="34">
        <v>17301883.030000001</v>
      </c>
    </row>
    <row r="271" spans="1:29" ht="20.3" customHeight="1" x14ac:dyDescent="0.2">
      <c r="A271" s="6"/>
      <c r="B271" s="80" t="s">
        <v>20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1"/>
      <c r="N271" s="29">
        <v>701</v>
      </c>
      <c r="O271" s="30" t="s">
        <v>188</v>
      </c>
      <c r="P271" s="31" t="s">
        <v>19</v>
      </c>
      <c r="Q271" s="82"/>
      <c r="R271" s="82"/>
      <c r="S271" s="82"/>
      <c r="T271" s="83"/>
      <c r="U271" s="45">
        <f t="shared" si="12"/>
        <v>10612.111999999999</v>
      </c>
      <c r="V271" s="46">
        <f t="shared" si="13"/>
        <v>6621.8312500000002</v>
      </c>
      <c r="W271" s="47">
        <f t="shared" si="14"/>
        <v>9105.7123499999998</v>
      </c>
      <c r="X271" s="7">
        <v>146</v>
      </c>
      <c r="Y271" s="5" t="s">
        <v>0</v>
      </c>
      <c r="AA271" s="32">
        <v>10612112</v>
      </c>
      <c r="AB271" s="33">
        <v>6621831.25</v>
      </c>
      <c r="AC271" s="34">
        <v>9105712.3499999996</v>
      </c>
    </row>
    <row r="272" spans="1:29" ht="20.3" customHeight="1" x14ac:dyDescent="0.2">
      <c r="A272" s="6"/>
      <c r="B272" s="80" t="s">
        <v>18</v>
      </c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1"/>
      <c r="N272" s="29">
        <v>701</v>
      </c>
      <c r="O272" s="30" t="s">
        <v>188</v>
      </c>
      <c r="P272" s="31" t="s">
        <v>17</v>
      </c>
      <c r="Q272" s="82"/>
      <c r="R272" s="82"/>
      <c r="S272" s="82"/>
      <c r="T272" s="83"/>
      <c r="U272" s="45">
        <f t="shared" si="12"/>
        <v>10612.111999999999</v>
      </c>
      <c r="V272" s="46">
        <f t="shared" si="13"/>
        <v>6621.8312500000002</v>
      </c>
      <c r="W272" s="47">
        <f t="shared" si="14"/>
        <v>9105.7123499999998</v>
      </c>
      <c r="X272" s="7">
        <v>146</v>
      </c>
      <c r="Y272" s="5" t="s">
        <v>0</v>
      </c>
      <c r="AA272" s="32">
        <v>10612112</v>
      </c>
      <c r="AB272" s="33">
        <v>6621831.25</v>
      </c>
      <c r="AC272" s="34">
        <v>9105712.3499999996</v>
      </c>
    </row>
    <row r="273" spans="1:29" ht="12.8" customHeight="1" x14ac:dyDescent="0.2">
      <c r="A273" s="6"/>
      <c r="B273" s="80" t="s">
        <v>104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1"/>
      <c r="N273" s="29">
        <v>701</v>
      </c>
      <c r="O273" s="30" t="s">
        <v>188</v>
      </c>
      <c r="P273" s="31" t="s">
        <v>103</v>
      </c>
      <c r="Q273" s="82"/>
      <c r="R273" s="82"/>
      <c r="S273" s="82"/>
      <c r="T273" s="83"/>
      <c r="U273" s="45">
        <f t="shared" si="12"/>
        <v>896</v>
      </c>
      <c r="V273" s="46">
        <f t="shared" si="13"/>
        <v>0</v>
      </c>
      <c r="W273" s="47">
        <f t="shared" si="14"/>
        <v>0</v>
      </c>
      <c r="X273" s="7">
        <v>146</v>
      </c>
      <c r="Y273" s="5" t="s">
        <v>0</v>
      </c>
      <c r="AA273" s="32">
        <v>896000</v>
      </c>
      <c r="AB273" s="33">
        <v>0</v>
      </c>
      <c r="AC273" s="34">
        <v>0</v>
      </c>
    </row>
    <row r="274" spans="1:29" ht="12.8" customHeight="1" x14ac:dyDescent="0.2">
      <c r="A274" s="6"/>
      <c r="B274" s="80" t="s">
        <v>102</v>
      </c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1"/>
      <c r="N274" s="29">
        <v>701</v>
      </c>
      <c r="O274" s="30" t="s">
        <v>188</v>
      </c>
      <c r="P274" s="31" t="s">
        <v>101</v>
      </c>
      <c r="Q274" s="82"/>
      <c r="R274" s="82"/>
      <c r="S274" s="82"/>
      <c r="T274" s="83"/>
      <c r="U274" s="45">
        <f t="shared" si="12"/>
        <v>721</v>
      </c>
      <c r="V274" s="46">
        <f t="shared" si="13"/>
        <v>0</v>
      </c>
      <c r="W274" s="47">
        <f t="shared" si="14"/>
        <v>0</v>
      </c>
      <c r="X274" s="7">
        <v>146</v>
      </c>
      <c r="Y274" s="5" t="s">
        <v>0</v>
      </c>
      <c r="AA274" s="32">
        <v>721000</v>
      </c>
      <c r="AB274" s="33">
        <v>0</v>
      </c>
      <c r="AC274" s="34">
        <v>0</v>
      </c>
    </row>
    <row r="275" spans="1:29" ht="12.8" customHeight="1" x14ac:dyDescent="0.2">
      <c r="A275" s="6"/>
      <c r="B275" s="80" t="s">
        <v>175</v>
      </c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1"/>
      <c r="N275" s="29">
        <v>701</v>
      </c>
      <c r="O275" s="30" t="s">
        <v>188</v>
      </c>
      <c r="P275" s="31" t="s">
        <v>174</v>
      </c>
      <c r="Q275" s="82"/>
      <c r="R275" s="82"/>
      <c r="S275" s="82"/>
      <c r="T275" s="83"/>
      <c r="U275" s="45">
        <f t="shared" si="12"/>
        <v>175</v>
      </c>
      <c r="V275" s="46">
        <f t="shared" si="13"/>
        <v>0</v>
      </c>
      <c r="W275" s="47">
        <f t="shared" si="14"/>
        <v>0</v>
      </c>
      <c r="X275" s="7">
        <v>146</v>
      </c>
      <c r="Y275" s="5" t="s">
        <v>0</v>
      </c>
      <c r="AA275" s="32">
        <v>175000</v>
      </c>
      <c r="AB275" s="33">
        <v>0</v>
      </c>
      <c r="AC275" s="34">
        <v>0</v>
      </c>
    </row>
    <row r="276" spans="1:29" ht="20.3" customHeight="1" x14ac:dyDescent="0.2">
      <c r="A276" s="6"/>
      <c r="B276" s="44"/>
      <c r="C276" s="44"/>
      <c r="D276" s="42"/>
      <c r="E276" s="42"/>
      <c r="F276" s="41"/>
      <c r="G276" s="84" t="s">
        <v>187</v>
      </c>
      <c r="H276" s="84"/>
      <c r="I276" s="84"/>
      <c r="J276" s="84"/>
      <c r="K276" s="84"/>
      <c r="L276" s="84"/>
      <c r="M276" s="85"/>
      <c r="N276" s="29">
        <v>701</v>
      </c>
      <c r="O276" s="30" t="s">
        <v>186</v>
      </c>
      <c r="P276" s="31" t="s">
        <v>1</v>
      </c>
      <c r="Q276" s="82"/>
      <c r="R276" s="82"/>
      <c r="S276" s="82"/>
      <c r="T276" s="83"/>
      <c r="U276" s="45">
        <f t="shared" si="12"/>
        <v>7528.7799199999999</v>
      </c>
      <c r="V276" s="46">
        <f t="shared" si="13"/>
        <v>5667.415</v>
      </c>
      <c r="W276" s="47">
        <f t="shared" si="14"/>
        <v>5667.415</v>
      </c>
      <c r="X276" s="7">
        <v>146</v>
      </c>
      <c r="Y276" s="5" t="s">
        <v>0</v>
      </c>
      <c r="AA276" s="32">
        <v>7528779.9199999999</v>
      </c>
      <c r="AB276" s="33">
        <v>5667415</v>
      </c>
      <c r="AC276" s="34">
        <v>5667415</v>
      </c>
    </row>
    <row r="277" spans="1:29" ht="20.3" customHeight="1" x14ac:dyDescent="0.2">
      <c r="A277" s="6"/>
      <c r="B277" s="80" t="s">
        <v>20</v>
      </c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1"/>
      <c r="N277" s="29">
        <v>701</v>
      </c>
      <c r="O277" s="30" t="s">
        <v>186</v>
      </c>
      <c r="P277" s="31" t="s">
        <v>19</v>
      </c>
      <c r="Q277" s="82"/>
      <c r="R277" s="82"/>
      <c r="S277" s="82"/>
      <c r="T277" s="83"/>
      <c r="U277" s="45">
        <f t="shared" si="12"/>
        <v>7528.7799199999999</v>
      </c>
      <c r="V277" s="46">
        <f t="shared" si="13"/>
        <v>5667.415</v>
      </c>
      <c r="W277" s="47">
        <f t="shared" si="14"/>
        <v>5667.415</v>
      </c>
      <c r="X277" s="7">
        <v>146</v>
      </c>
      <c r="Y277" s="5" t="s">
        <v>0</v>
      </c>
      <c r="AA277" s="32">
        <v>7528779.9199999999</v>
      </c>
      <c r="AB277" s="33">
        <v>5667415</v>
      </c>
      <c r="AC277" s="34">
        <v>5667415</v>
      </c>
    </row>
    <row r="278" spans="1:29" ht="20.3" customHeight="1" x14ac:dyDescent="0.2">
      <c r="A278" s="6"/>
      <c r="B278" s="80" t="s">
        <v>18</v>
      </c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1"/>
      <c r="N278" s="29">
        <v>701</v>
      </c>
      <c r="O278" s="30" t="s">
        <v>186</v>
      </c>
      <c r="P278" s="31" t="s">
        <v>17</v>
      </c>
      <c r="Q278" s="82"/>
      <c r="R278" s="82"/>
      <c r="S278" s="82"/>
      <c r="T278" s="83"/>
      <c r="U278" s="45">
        <f t="shared" si="12"/>
        <v>7528.7799199999999</v>
      </c>
      <c r="V278" s="46">
        <f t="shared" si="13"/>
        <v>5667.415</v>
      </c>
      <c r="W278" s="47">
        <f t="shared" si="14"/>
        <v>5667.415</v>
      </c>
      <c r="X278" s="7">
        <v>146</v>
      </c>
      <c r="Y278" s="5" t="s">
        <v>0</v>
      </c>
      <c r="AA278" s="32">
        <v>7528779.9199999999</v>
      </c>
      <c r="AB278" s="33">
        <v>5667415</v>
      </c>
      <c r="AC278" s="34">
        <v>5667415</v>
      </c>
    </row>
    <row r="279" spans="1:29" ht="12.8" customHeight="1" x14ac:dyDescent="0.2">
      <c r="A279" s="6"/>
      <c r="B279" s="43"/>
      <c r="C279" s="80" t="s">
        <v>185</v>
      </c>
      <c r="D279" s="80"/>
      <c r="E279" s="80"/>
      <c r="F279" s="80"/>
      <c r="G279" s="80"/>
      <c r="H279" s="80"/>
      <c r="I279" s="80"/>
      <c r="J279" s="80"/>
      <c r="K279" s="80"/>
      <c r="L279" s="80"/>
      <c r="M279" s="81"/>
      <c r="N279" s="29">
        <v>702</v>
      </c>
      <c r="O279" s="30" t="s">
        <v>2</v>
      </c>
      <c r="P279" s="31" t="s">
        <v>1</v>
      </c>
      <c r="Q279" s="82"/>
      <c r="R279" s="82"/>
      <c r="S279" s="82"/>
      <c r="T279" s="83"/>
      <c r="U279" s="45">
        <f t="shared" si="12"/>
        <v>484618.38017999998</v>
      </c>
      <c r="V279" s="46">
        <f t="shared" si="13"/>
        <v>418793.51601999998</v>
      </c>
      <c r="W279" s="47">
        <f t="shared" si="14"/>
        <v>300146.94092000002</v>
      </c>
      <c r="X279" s="7">
        <v>146</v>
      </c>
      <c r="Y279" s="5" t="s">
        <v>0</v>
      </c>
      <c r="AA279" s="32">
        <v>484618380.18000001</v>
      </c>
      <c r="AB279" s="33">
        <v>418793516.01999998</v>
      </c>
      <c r="AC279" s="34">
        <v>300146940.92000002</v>
      </c>
    </row>
    <row r="280" spans="1:29" ht="39.950000000000003" customHeight="1" x14ac:dyDescent="0.2">
      <c r="A280" s="6"/>
      <c r="B280" s="80" t="s">
        <v>54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1"/>
      <c r="N280" s="29">
        <v>702</v>
      </c>
      <c r="O280" s="30" t="s">
        <v>53</v>
      </c>
      <c r="P280" s="31" t="s">
        <v>1</v>
      </c>
      <c r="Q280" s="82"/>
      <c r="R280" s="82"/>
      <c r="S280" s="82"/>
      <c r="T280" s="83"/>
      <c r="U280" s="45">
        <f t="shared" si="12"/>
        <v>484618.38017999998</v>
      </c>
      <c r="V280" s="46">
        <f t="shared" si="13"/>
        <v>418793.51601999998</v>
      </c>
      <c r="W280" s="47">
        <f t="shared" si="14"/>
        <v>300146.94092000002</v>
      </c>
      <c r="X280" s="7">
        <v>146</v>
      </c>
      <c r="Y280" s="5" t="s">
        <v>0</v>
      </c>
      <c r="AA280" s="32">
        <v>484618380.18000001</v>
      </c>
      <c r="AB280" s="33">
        <v>418793516.01999998</v>
      </c>
      <c r="AC280" s="34">
        <v>300146940.92000002</v>
      </c>
    </row>
    <row r="281" spans="1:29" ht="20.3" customHeight="1" x14ac:dyDescent="0.2">
      <c r="A281" s="6"/>
      <c r="B281" s="44"/>
      <c r="C281" s="44"/>
      <c r="D281" s="41"/>
      <c r="E281" s="84" t="s">
        <v>52</v>
      </c>
      <c r="F281" s="84"/>
      <c r="G281" s="84"/>
      <c r="H281" s="84"/>
      <c r="I281" s="84"/>
      <c r="J281" s="84"/>
      <c r="K281" s="84"/>
      <c r="L281" s="84"/>
      <c r="M281" s="85"/>
      <c r="N281" s="29">
        <v>702</v>
      </c>
      <c r="O281" s="30" t="s">
        <v>51</v>
      </c>
      <c r="P281" s="31" t="s">
        <v>1</v>
      </c>
      <c r="Q281" s="82"/>
      <c r="R281" s="82"/>
      <c r="S281" s="82"/>
      <c r="T281" s="83"/>
      <c r="U281" s="45">
        <f t="shared" si="12"/>
        <v>484618.38017999998</v>
      </c>
      <c r="V281" s="46">
        <f t="shared" si="13"/>
        <v>418793.51601999998</v>
      </c>
      <c r="W281" s="47">
        <f t="shared" si="14"/>
        <v>300146.94092000002</v>
      </c>
      <c r="X281" s="7">
        <v>146</v>
      </c>
      <c r="Y281" s="5" t="s">
        <v>0</v>
      </c>
      <c r="AA281" s="32">
        <v>484618380.18000001</v>
      </c>
      <c r="AB281" s="33">
        <v>418793516.01999998</v>
      </c>
      <c r="AC281" s="34">
        <v>300146940.92000002</v>
      </c>
    </row>
    <row r="282" spans="1:29" ht="20.3" customHeight="1" x14ac:dyDescent="0.2">
      <c r="A282" s="6"/>
      <c r="B282" s="44"/>
      <c r="C282" s="44"/>
      <c r="D282" s="42"/>
      <c r="E282" s="41"/>
      <c r="F282" s="84" t="s">
        <v>44</v>
      </c>
      <c r="G282" s="84"/>
      <c r="H282" s="84"/>
      <c r="I282" s="84"/>
      <c r="J282" s="84"/>
      <c r="K282" s="84"/>
      <c r="L282" s="84"/>
      <c r="M282" s="85"/>
      <c r="N282" s="29">
        <v>702</v>
      </c>
      <c r="O282" s="30" t="s">
        <v>43</v>
      </c>
      <c r="P282" s="31" t="s">
        <v>1</v>
      </c>
      <c r="Q282" s="82"/>
      <c r="R282" s="82"/>
      <c r="S282" s="82"/>
      <c r="T282" s="83"/>
      <c r="U282" s="45">
        <f t="shared" si="12"/>
        <v>318836.68018000002</v>
      </c>
      <c r="V282" s="46">
        <f t="shared" si="13"/>
        <v>265581.71601999999</v>
      </c>
      <c r="W282" s="47">
        <f t="shared" si="14"/>
        <v>266222.74092000001</v>
      </c>
      <c r="X282" s="7">
        <v>146</v>
      </c>
      <c r="Y282" s="5" t="s">
        <v>0</v>
      </c>
      <c r="AA282" s="32">
        <v>318836680.18000001</v>
      </c>
      <c r="AB282" s="33">
        <v>265581716.02000001</v>
      </c>
      <c r="AC282" s="34">
        <v>266222740.91999999</v>
      </c>
    </row>
    <row r="283" spans="1:29" ht="20.3" customHeight="1" x14ac:dyDescent="0.2">
      <c r="A283" s="6"/>
      <c r="B283" s="44"/>
      <c r="C283" s="44"/>
      <c r="D283" s="42"/>
      <c r="E283" s="42"/>
      <c r="F283" s="41"/>
      <c r="G283" s="84" t="s">
        <v>184</v>
      </c>
      <c r="H283" s="84"/>
      <c r="I283" s="84"/>
      <c r="J283" s="84"/>
      <c r="K283" s="84"/>
      <c r="L283" s="84"/>
      <c r="M283" s="85"/>
      <c r="N283" s="29">
        <v>702</v>
      </c>
      <c r="O283" s="30" t="s">
        <v>183</v>
      </c>
      <c r="P283" s="31" t="s">
        <v>1</v>
      </c>
      <c r="Q283" s="82"/>
      <c r="R283" s="82"/>
      <c r="S283" s="82"/>
      <c r="T283" s="83"/>
      <c r="U283" s="45">
        <f t="shared" si="12"/>
        <v>2122.1</v>
      </c>
      <c r="V283" s="46">
        <f t="shared" si="13"/>
        <v>1787</v>
      </c>
      <c r="W283" s="47">
        <f t="shared" si="14"/>
        <v>1787</v>
      </c>
      <c r="X283" s="7">
        <v>146</v>
      </c>
      <c r="Y283" s="5" t="s">
        <v>0</v>
      </c>
      <c r="AA283" s="32">
        <v>2122100</v>
      </c>
      <c r="AB283" s="33">
        <v>1787000</v>
      </c>
      <c r="AC283" s="34">
        <v>1787000</v>
      </c>
    </row>
    <row r="284" spans="1:29" ht="54.35" customHeight="1" x14ac:dyDescent="0.2">
      <c r="A284" s="6"/>
      <c r="B284" s="80" t="s">
        <v>108</v>
      </c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1"/>
      <c r="N284" s="29">
        <v>702</v>
      </c>
      <c r="O284" s="30" t="s">
        <v>183</v>
      </c>
      <c r="P284" s="31" t="s">
        <v>107</v>
      </c>
      <c r="Q284" s="82"/>
      <c r="R284" s="82"/>
      <c r="S284" s="82"/>
      <c r="T284" s="83"/>
      <c r="U284" s="45">
        <f t="shared" si="12"/>
        <v>1822.1</v>
      </c>
      <c r="V284" s="46">
        <f t="shared" si="13"/>
        <v>1487</v>
      </c>
      <c r="W284" s="47">
        <f t="shared" si="14"/>
        <v>1487</v>
      </c>
      <c r="X284" s="7">
        <v>146</v>
      </c>
      <c r="Y284" s="5" t="s">
        <v>0</v>
      </c>
      <c r="AA284" s="32">
        <v>1822100</v>
      </c>
      <c r="AB284" s="33">
        <v>1487000</v>
      </c>
      <c r="AC284" s="34">
        <v>1487000</v>
      </c>
    </row>
    <row r="285" spans="1:29" ht="12.8" customHeight="1" x14ac:dyDescent="0.2">
      <c r="A285" s="6"/>
      <c r="B285" s="80" t="s">
        <v>106</v>
      </c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1"/>
      <c r="N285" s="29">
        <v>702</v>
      </c>
      <c r="O285" s="30" t="s">
        <v>183</v>
      </c>
      <c r="P285" s="31" t="s">
        <v>105</v>
      </c>
      <c r="Q285" s="82"/>
      <c r="R285" s="82"/>
      <c r="S285" s="82"/>
      <c r="T285" s="83"/>
      <c r="U285" s="45">
        <f t="shared" si="12"/>
        <v>1822.1</v>
      </c>
      <c r="V285" s="46">
        <f t="shared" si="13"/>
        <v>1487</v>
      </c>
      <c r="W285" s="47">
        <f t="shared" si="14"/>
        <v>1487</v>
      </c>
      <c r="X285" s="7">
        <v>146</v>
      </c>
      <c r="Y285" s="5" t="s">
        <v>0</v>
      </c>
      <c r="AA285" s="32">
        <v>1822100</v>
      </c>
      <c r="AB285" s="33">
        <v>1487000</v>
      </c>
      <c r="AC285" s="34">
        <v>1487000</v>
      </c>
    </row>
    <row r="286" spans="1:29" ht="20.3" customHeight="1" x14ac:dyDescent="0.2">
      <c r="A286" s="6"/>
      <c r="B286" s="80" t="s">
        <v>122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1"/>
      <c r="N286" s="29">
        <v>702</v>
      </c>
      <c r="O286" s="30" t="s">
        <v>183</v>
      </c>
      <c r="P286" s="31" t="s">
        <v>121</v>
      </c>
      <c r="Q286" s="82"/>
      <c r="R286" s="82"/>
      <c r="S286" s="82"/>
      <c r="T286" s="83"/>
      <c r="U286" s="45">
        <f t="shared" si="12"/>
        <v>300</v>
      </c>
      <c r="V286" s="46">
        <f t="shared" si="13"/>
        <v>300</v>
      </c>
      <c r="W286" s="47">
        <f t="shared" si="14"/>
        <v>300</v>
      </c>
      <c r="X286" s="7">
        <v>146</v>
      </c>
      <c r="Y286" s="5" t="s">
        <v>0</v>
      </c>
      <c r="AA286" s="32">
        <v>300000</v>
      </c>
      <c r="AB286" s="33">
        <v>300000</v>
      </c>
      <c r="AC286" s="34">
        <v>300000</v>
      </c>
    </row>
    <row r="287" spans="1:29" ht="12.8" customHeight="1" x14ac:dyDescent="0.2">
      <c r="A287" s="6"/>
      <c r="B287" s="80" t="s">
        <v>120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1"/>
      <c r="N287" s="29">
        <v>702</v>
      </c>
      <c r="O287" s="30" t="s">
        <v>183</v>
      </c>
      <c r="P287" s="31" t="s">
        <v>119</v>
      </c>
      <c r="Q287" s="82"/>
      <c r="R287" s="82"/>
      <c r="S287" s="82"/>
      <c r="T287" s="83"/>
      <c r="U287" s="45">
        <f t="shared" si="12"/>
        <v>300</v>
      </c>
      <c r="V287" s="46">
        <f t="shared" si="13"/>
        <v>300</v>
      </c>
      <c r="W287" s="47">
        <f t="shared" si="14"/>
        <v>300</v>
      </c>
      <c r="X287" s="7">
        <v>146</v>
      </c>
      <c r="Y287" s="5" t="s">
        <v>0</v>
      </c>
      <c r="AA287" s="32">
        <v>300000</v>
      </c>
      <c r="AB287" s="33">
        <v>300000</v>
      </c>
      <c r="AC287" s="34">
        <v>300000</v>
      </c>
    </row>
    <row r="288" spans="1:29" ht="59.6" customHeight="1" x14ac:dyDescent="0.2">
      <c r="A288" s="6"/>
      <c r="B288" s="44"/>
      <c r="C288" s="44"/>
      <c r="D288" s="42"/>
      <c r="E288" s="42"/>
      <c r="F288" s="41"/>
      <c r="G288" s="84" t="s">
        <v>182</v>
      </c>
      <c r="H288" s="84"/>
      <c r="I288" s="84"/>
      <c r="J288" s="84"/>
      <c r="K288" s="84"/>
      <c r="L288" s="84"/>
      <c r="M288" s="85"/>
      <c r="N288" s="29">
        <v>702</v>
      </c>
      <c r="O288" s="30" t="s">
        <v>181</v>
      </c>
      <c r="P288" s="31" t="s">
        <v>1</v>
      </c>
      <c r="Q288" s="82"/>
      <c r="R288" s="82"/>
      <c r="S288" s="82"/>
      <c r="T288" s="83"/>
      <c r="U288" s="45">
        <f t="shared" si="12"/>
        <v>220285.6</v>
      </c>
      <c r="V288" s="46">
        <f t="shared" si="13"/>
        <v>190205</v>
      </c>
      <c r="W288" s="47">
        <f t="shared" si="14"/>
        <v>190205</v>
      </c>
      <c r="X288" s="7">
        <v>146</v>
      </c>
      <c r="Y288" s="5" t="s">
        <v>0</v>
      </c>
      <c r="AA288" s="32">
        <v>220285600</v>
      </c>
      <c r="AB288" s="33">
        <v>190205000</v>
      </c>
      <c r="AC288" s="34">
        <v>190205000</v>
      </c>
    </row>
    <row r="289" spans="1:29" ht="51.75" customHeight="1" x14ac:dyDescent="0.2">
      <c r="A289" s="6"/>
      <c r="B289" s="80" t="s">
        <v>108</v>
      </c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1"/>
      <c r="N289" s="29">
        <v>702</v>
      </c>
      <c r="O289" s="30" t="s">
        <v>181</v>
      </c>
      <c r="P289" s="31" t="s">
        <v>107</v>
      </c>
      <c r="Q289" s="82"/>
      <c r="R289" s="82"/>
      <c r="S289" s="82"/>
      <c r="T289" s="83"/>
      <c r="U289" s="45">
        <f t="shared" si="12"/>
        <v>195685.6</v>
      </c>
      <c r="V289" s="46">
        <f t="shared" si="13"/>
        <v>166105</v>
      </c>
      <c r="W289" s="47">
        <f t="shared" si="14"/>
        <v>166105</v>
      </c>
      <c r="X289" s="7">
        <v>146</v>
      </c>
      <c r="Y289" s="5" t="s">
        <v>0</v>
      </c>
      <c r="AA289" s="32">
        <v>195685600</v>
      </c>
      <c r="AB289" s="33">
        <v>166105000</v>
      </c>
      <c r="AC289" s="34">
        <v>166105000</v>
      </c>
    </row>
    <row r="290" spans="1:29" ht="12.8" customHeight="1" x14ac:dyDescent="0.2">
      <c r="A290" s="6"/>
      <c r="B290" s="80" t="s">
        <v>106</v>
      </c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1"/>
      <c r="N290" s="29">
        <v>702</v>
      </c>
      <c r="O290" s="30" t="s">
        <v>181</v>
      </c>
      <c r="P290" s="31" t="s">
        <v>105</v>
      </c>
      <c r="Q290" s="82"/>
      <c r="R290" s="82"/>
      <c r="S290" s="82"/>
      <c r="T290" s="83"/>
      <c r="U290" s="45">
        <f t="shared" si="12"/>
        <v>195685.6</v>
      </c>
      <c r="V290" s="46">
        <f t="shared" si="13"/>
        <v>166105</v>
      </c>
      <c r="W290" s="47">
        <f t="shared" si="14"/>
        <v>166105</v>
      </c>
      <c r="X290" s="7">
        <v>146</v>
      </c>
      <c r="Y290" s="5" t="s">
        <v>0</v>
      </c>
      <c r="AA290" s="32">
        <v>195685600</v>
      </c>
      <c r="AB290" s="33">
        <v>166105000</v>
      </c>
      <c r="AC290" s="34">
        <v>166105000</v>
      </c>
    </row>
    <row r="291" spans="1:29" ht="20.3" customHeight="1" x14ac:dyDescent="0.2">
      <c r="A291" s="6"/>
      <c r="B291" s="80" t="s">
        <v>20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1"/>
      <c r="N291" s="29">
        <v>702</v>
      </c>
      <c r="O291" s="30" t="s">
        <v>181</v>
      </c>
      <c r="P291" s="31" t="s">
        <v>19</v>
      </c>
      <c r="Q291" s="82"/>
      <c r="R291" s="82"/>
      <c r="S291" s="82"/>
      <c r="T291" s="83"/>
      <c r="U291" s="45">
        <f t="shared" si="12"/>
        <v>2500</v>
      </c>
      <c r="V291" s="46">
        <f t="shared" si="13"/>
        <v>2000</v>
      </c>
      <c r="W291" s="47">
        <f t="shared" si="14"/>
        <v>2000</v>
      </c>
      <c r="X291" s="7">
        <v>146</v>
      </c>
      <c r="Y291" s="5" t="s">
        <v>0</v>
      </c>
      <c r="AA291" s="32">
        <v>2500000</v>
      </c>
      <c r="AB291" s="33">
        <v>2000000</v>
      </c>
      <c r="AC291" s="34">
        <v>2000000</v>
      </c>
    </row>
    <row r="292" spans="1:29" ht="20.3" customHeight="1" x14ac:dyDescent="0.2">
      <c r="A292" s="6"/>
      <c r="B292" s="80" t="s">
        <v>18</v>
      </c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1"/>
      <c r="N292" s="29">
        <v>702</v>
      </c>
      <c r="O292" s="30" t="s">
        <v>181</v>
      </c>
      <c r="P292" s="31" t="s">
        <v>17</v>
      </c>
      <c r="Q292" s="82"/>
      <c r="R292" s="82"/>
      <c r="S292" s="82"/>
      <c r="T292" s="83"/>
      <c r="U292" s="45">
        <f t="shared" si="12"/>
        <v>2500</v>
      </c>
      <c r="V292" s="46">
        <f t="shared" si="13"/>
        <v>2000</v>
      </c>
      <c r="W292" s="47">
        <f t="shared" si="14"/>
        <v>2000</v>
      </c>
      <c r="X292" s="7">
        <v>146</v>
      </c>
      <c r="Y292" s="5" t="s">
        <v>0</v>
      </c>
      <c r="AA292" s="32">
        <v>2500000</v>
      </c>
      <c r="AB292" s="33">
        <v>2000000</v>
      </c>
      <c r="AC292" s="34">
        <v>2000000</v>
      </c>
    </row>
    <row r="293" spans="1:29" ht="20.3" customHeight="1" x14ac:dyDescent="0.2">
      <c r="A293" s="6"/>
      <c r="B293" s="80" t="s">
        <v>122</v>
      </c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1"/>
      <c r="N293" s="29">
        <v>702</v>
      </c>
      <c r="O293" s="30" t="s">
        <v>181</v>
      </c>
      <c r="P293" s="31" t="s">
        <v>121</v>
      </c>
      <c r="Q293" s="82"/>
      <c r="R293" s="82"/>
      <c r="S293" s="82"/>
      <c r="T293" s="83"/>
      <c r="U293" s="45">
        <f t="shared" si="12"/>
        <v>22100</v>
      </c>
      <c r="V293" s="46">
        <f t="shared" si="13"/>
        <v>22100</v>
      </c>
      <c r="W293" s="47">
        <f t="shared" si="14"/>
        <v>22100</v>
      </c>
      <c r="X293" s="7">
        <v>146</v>
      </c>
      <c r="Y293" s="5" t="s">
        <v>0</v>
      </c>
      <c r="AA293" s="32">
        <v>22100000</v>
      </c>
      <c r="AB293" s="33">
        <v>22100000</v>
      </c>
      <c r="AC293" s="34">
        <v>22100000</v>
      </c>
    </row>
    <row r="294" spans="1:29" ht="12.8" customHeight="1" x14ac:dyDescent="0.2">
      <c r="A294" s="6"/>
      <c r="B294" s="80" t="s">
        <v>120</v>
      </c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1"/>
      <c r="N294" s="29">
        <v>702</v>
      </c>
      <c r="O294" s="30" t="s">
        <v>181</v>
      </c>
      <c r="P294" s="31" t="s">
        <v>119</v>
      </c>
      <c r="Q294" s="82"/>
      <c r="R294" s="82"/>
      <c r="S294" s="82"/>
      <c r="T294" s="83"/>
      <c r="U294" s="45">
        <f t="shared" si="12"/>
        <v>22100</v>
      </c>
      <c r="V294" s="46">
        <f t="shared" si="13"/>
        <v>22100</v>
      </c>
      <c r="W294" s="47">
        <f t="shared" si="14"/>
        <v>22100</v>
      </c>
      <c r="X294" s="7">
        <v>146</v>
      </c>
      <c r="Y294" s="5" t="s">
        <v>0</v>
      </c>
      <c r="AA294" s="32">
        <v>22100000</v>
      </c>
      <c r="AB294" s="33">
        <v>22100000</v>
      </c>
      <c r="AC294" s="34">
        <v>22100000</v>
      </c>
    </row>
    <row r="295" spans="1:29" ht="55" customHeight="1" x14ac:dyDescent="0.2">
      <c r="A295" s="6"/>
      <c r="B295" s="44"/>
      <c r="C295" s="44"/>
      <c r="D295" s="42"/>
      <c r="E295" s="42"/>
      <c r="F295" s="41"/>
      <c r="G295" s="84" t="s">
        <v>180</v>
      </c>
      <c r="H295" s="84"/>
      <c r="I295" s="84"/>
      <c r="J295" s="84"/>
      <c r="K295" s="84"/>
      <c r="L295" s="84"/>
      <c r="M295" s="85"/>
      <c r="N295" s="29">
        <v>702</v>
      </c>
      <c r="O295" s="30" t="s">
        <v>173</v>
      </c>
      <c r="P295" s="31" t="s">
        <v>1</v>
      </c>
      <c r="Q295" s="82"/>
      <c r="R295" s="82"/>
      <c r="S295" s="82"/>
      <c r="T295" s="83"/>
      <c r="U295" s="45">
        <f t="shared" si="12"/>
        <v>62351.545180000001</v>
      </c>
      <c r="V295" s="46">
        <f t="shared" si="13"/>
        <v>43046.628750000003</v>
      </c>
      <c r="W295" s="47">
        <f t="shared" si="14"/>
        <v>44588.76326</v>
      </c>
      <c r="X295" s="7">
        <v>146</v>
      </c>
      <c r="Y295" s="5" t="s">
        <v>0</v>
      </c>
      <c r="AA295" s="32">
        <v>62351545.18</v>
      </c>
      <c r="AB295" s="33">
        <v>43046628.75</v>
      </c>
      <c r="AC295" s="34">
        <v>44588763.259999998</v>
      </c>
    </row>
    <row r="296" spans="1:29" ht="52.4" customHeight="1" x14ac:dyDescent="0.2">
      <c r="A296" s="6"/>
      <c r="B296" s="80" t="s">
        <v>108</v>
      </c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1"/>
      <c r="N296" s="29">
        <v>702</v>
      </c>
      <c r="O296" s="30" t="s">
        <v>173</v>
      </c>
      <c r="P296" s="31" t="s">
        <v>107</v>
      </c>
      <c r="Q296" s="82"/>
      <c r="R296" s="82"/>
      <c r="S296" s="82"/>
      <c r="T296" s="83"/>
      <c r="U296" s="45">
        <f t="shared" si="12"/>
        <v>12618.55</v>
      </c>
      <c r="V296" s="46">
        <f t="shared" si="13"/>
        <v>13249.477500000001</v>
      </c>
      <c r="W296" s="47">
        <f t="shared" si="14"/>
        <v>13911.95138</v>
      </c>
      <c r="X296" s="7">
        <v>146</v>
      </c>
      <c r="Y296" s="5" t="s">
        <v>0</v>
      </c>
      <c r="AA296" s="32">
        <v>12618550</v>
      </c>
      <c r="AB296" s="33">
        <v>13249477.5</v>
      </c>
      <c r="AC296" s="34">
        <v>13911951.380000001</v>
      </c>
    </row>
    <row r="297" spans="1:29" ht="12.8" customHeight="1" x14ac:dyDescent="0.2">
      <c r="A297" s="6"/>
      <c r="B297" s="80" t="s">
        <v>106</v>
      </c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1"/>
      <c r="N297" s="29">
        <v>702</v>
      </c>
      <c r="O297" s="30" t="s">
        <v>173</v>
      </c>
      <c r="P297" s="31" t="s">
        <v>105</v>
      </c>
      <c r="Q297" s="82"/>
      <c r="R297" s="82"/>
      <c r="S297" s="82"/>
      <c r="T297" s="83"/>
      <c r="U297" s="45">
        <f t="shared" si="12"/>
        <v>12618.55</v>
      </c>
      <c r="V297" s="46">
        <f t="shared" si="13"/>
        <v>13249.477500000001</v>
      </c>
      <c r="W297" s="47">
        <f t="shared" si="14"/>
        <v>13911.95138</v>
      </c>
      <c r="X297" s="7">
        <v>146</v>
      </c>
      <c r="Y297" s="5" t="s">
        <v>0</v>
      </c>
      <c r="AA297" s="32">
        <v>12618550</v>
      </c>
      <c r="AB297" s="33">
        <v>13249477.5</v>
      </c>
      <c r="AC297" s="34">
        <v>13911951.380000001</v>
      </c>
    </row>
    <row r="298" spans="1:29" ht="20.3" customHeight="1" x14ac:dyDescent="0.2">
      <c r="A298" s="6"/>
      <c r="B298" s="80" t="s">
        <v>20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1"/>
      <c r="N298" s="29">
        <v>702</v>
      </c>
      <c r="O298" s="30" t="s">
        <v>173</v>
      </c>
      <c r="P298" s="31" t="s">
        <v>19</v>
      </c>
      <c r="Q298" s="82"/>
      <c r="R298" s="82"/>
      <c r="S298" s="82"/>
      <c r="T298" s="83"/>
      <c r="U298" s="45">
        <f t="shared" si="12"/>
        <v>34344.155700000003</v>
      </c>
      <c r="V298" s="46">
        <f t="shared" si="13"/>
        <v>22384.3125</v>
      </c>
      <c r="W298" s="47">
        <f t="shared" si="14"/>
        <v>25193.5</v>
      </c>
      <c r="X298" s="7">
        <v>146</v>
      </c>
      <c r="Y298" s="5" t="s">
        <v>0</v>
      </c>
      <c r="AA298" s="32">
        <v>34344155.700000003</v>
      </c>
      <c r="AB298" s="33">
        <v>22384312.5</v>
      </c>
      <c r="AC298" s="34">
        <v>25193500</v>
      </c>
    </row>
    <row r="299" spans="1:29" ht="20.3" customHeight="1" x14ac:dyDescent="0.2">
      <c r="A299" s="6"/>
      <c r="B299" s="80" t="s">
        <v>18</v>
      </c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1"/>
      <c r="N299" s="29">
        <v>702</v>
      </c>
      <c r="O299" s="30" t="s">
        <v>173</v>
      </c>
      <c r="P299" s="31" t="s">
        <v>17</v>
      </c>
      <c r="Q299" s="82"/>
      <c r="R299" s="82"/>
      <c r="S299" s="82"/>
      <c r="T299" s="83"/>
      <c r="U299" s="45">
        <f t="shared" si="12"/>
        <v>34344.155700000003</v>
      </c>
      <c r="V299" s="46">
        <f t="shared" si="13"/>
        <v>22384.3125</v>
      </c>
      <c r="W299" s="47">
        <f t="shared" si="14"/>
        <v>25193.5</v>
      </c>
      <c r="X299" s="7">
        <v>146</v>
      </c>
      <c r="Y299" s="5" t="s">
        <v>0</v>
      </c>
      <c r="AA299" s="32">
        <v>34344155.700000003</v>
      </c>
      <c r="AB299" s="33">
        <v>22384312.5</v>
      </c>
      <c r="AC299" s="34">
        <v>25193500</v>
      </c>
    </row>
    <row r="300" spans="1:29" ht="20.3" customHeight="1" x14ac:dyDescent="0.2">
      <c r="A300" s="6"/>
      <c r="B300" s="80" t="s">
        <v>179</v>
      </c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1"/>
      <c r="N300" s="29">
        <v>702</v>
      </c>
      <c r="O300" s="30" t="s">
        <v>173</v>
      </c>
      <c r="P300" s="31" t="s">
        <v>178</v>
      </c>
      <c r="Q300" s="82"/>
      <c r="R300" s="82"/>
      <c r="S300" s="82"/>
      <c r="T300" s="83"/>
      <c r="U300" s="45">
        <f t="shared" si="12"/>
        <v>0</v>
      </c>
      <c r="V300" s="46">
        <f t="shared" si="13"/>
        <v>1500</v>
      </c>
      <c r="W300" s="47">
        <f t="shared" si="14"/>
        <v>0</v>
      </c>
      <c r="X300" s="7">
        <v>146</v>
      </c>
      <c r="Y300" s="5" t="s">
        <v>0</v>
      </c>
      <c r="AA300" s="32">
        <v>0</v>
      </c>
      <c r="AB300" s="33">
        <v>1500000</v>
      </c>
      <c r="AC300" s="34">
        <v>0</v>
      </c>
    </row>
    <row r="301" spans="1:29" ht="12.8" customHeight="1" x14ac:dyDescent="0.2">
      <c r="A301" s="6"/>
      <c r="B301" s="80" t="s">
        <v>177</v>
      </c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1"/>
      <c r="N301" s="29">
        <v>702</v>
      </c>
      <c r="O301" s="30" t="s">
        <v>173</v>
      </c>
      <c r="P301" s="31" t="s">
        <v>176</v>
      </c>
      <c r="Q301" s="82"/>
      <c r="R301" s="82"/>
      <c r="S301" s="82"/>
      <c r="T301" s="83"/>
      <c r="U301" s="45">
        <f t="shared" si="12"/>
        <v>0</v>
      </c>
      <c r="V301" s="46">
        <f t="shared" si="13"/>
        <v>1500</v>
      </c>
      <c r="W301" s="47">
        <f t="shared" si="14"/>
        <v>0</v>
      </c>
      <c r="X301" s="7">
        <v>146</v>
      </c>
      <c r="Y301" s="5" t="s">
        <v>0</v>
      </c>
      <c r="AA301" s="32">
        <v>0</v>
      </c>
      <c r="AB301" s="33">
        <v>1500000</v>
      </c>
      <c r="AC301" s="34">
        <v>0</v>
      </c>
    </row>
    <row r="302" spans="1:29" ht="20.3" customHeight="1" x14ac:dyDescent="0.2">
      <c r="A302" s="6"/>
      <c r="B302" s="80" t="s">
        <v>122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1"/>
      <c r="N302" s="29">
        <v>702</v>
      </c>
      <c r="O302" s="30" t="s">
        <v>173</v>
      </c>
      <c r="P302" s="31" t="s">
        <v>121</v>
      </c>
      <c r="Q302" s="82"/>
      <c r="R302" s="82"/>
      <c r="S302" s="82"/>
      <c r="T302" s="83"/>
      <c r="U302" s="45">
        <f t="shared" si="12"/>
        <v>13862.273509999999</v>
      </c>
      <c r="V302" s="46">
        <f t="shared" si="13"/>
        <v>5912.8387499999999</v>
      </c>
      <c r="W302" s="47">
        <f t="shared" si="14"/>
        <v>5483.3118800000002</v>
      </c>
      <c r="X302" s="7">
        <v>146</v>
      </c>
      <c r="Y302" s="5" t="s">
        <v>0</v>
      </c>
      <c r="AA302" s="32">
        <v>13862273.51</v>
      </c>
      <c r="AB302" s="33">
        <v>5912838.75</v>
      </c>
      <c r="AC302" s="34">
        <v>5483311.8799999999</v>
      </c>
    </row>
    <row r="303" spans="1:29" ht="12.8" customHeight="1" x14ac:dyDescent="0.2">
      <c r="A303" s="6"/>
      <c r="B303" s="80" t="s">
        <v>120</v>
      </c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1"/>
      <c r="N303" s="29">
        <v>702</v>
      </c>
      <c r="O303" s="30" t="s">
        <v>173</v>
      </c>
      <c r="P303" s="31" t="s">
        <v>119</v>
      </c>
      <c r="Q303" s="82"/>
      <c r="R303" s="82"/>
      <c r="S303" s="82"/>
      <c r="T303" s="83"/>
      <c r="U303" s="45">
        <f t="shared" si="12"/>
        <v>13862.273509999999</v>
      </c>
      <c r="V303" s="46">
        <f t="shared" si="13"/>
        <v>5912.8387499999999</v>
      </c>
      <c r="W303" s="47">
        <f t="shared" si="14"/>
        <v>5483.3118800000002</v>
      </c>
      <c r="X303" s="7">
        <v>146</v>
      </c>
      <c r="Y303" s="5" t="s">
        <v>0</v>
      </c>
      <c r="AA303" s="32">
        <v>13862273.51</v>
      </c>
      <c r="AB303" s="33">
        <v>5912838.75</v>
      </c>
      <c r="AC303" s="34">
        <v>5483311.8799999999</v>
      </c>
    </row>
    <row r="304" spans="1:29" ht="12.8" customHeight="1" x14ac:dyDescent="0.2">
      <c r="A304" s="6"/>
      <c r="B304" s="80" t="s">
        <v>104</v>
      </c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1"/>
      <c r="N304" s="29">
        <v>702</v>
      </c>
      <c r="O304" s="30" t="s">
        <v>173</v>
      </c>
      <c r="P304" s="31" t="s">
        <v>103</v>
      </c>
      <c r="Q304" s="82"/>
      <c r="R304" s="82"/>
      <c r="S304" s="82"/>
      <c r="T304" s="83"/>
      <c r="U304" s="45">
        <f t="shared" si="12"/>
        <v>1526.5659699999999</v>
      </c>
      <c r="V304" s="46">
        <f t="shared" si="13"/>
        <v>0</v>
      </c>
      <c r="W304" s="47">
        <f t="shared" si="14"/>
        <v>0</v>
      </c>
      <c r="X304" s="7">
        <v>146</v>
      </c>
      <c r="Y304" s="5" t="s">
        <v>0</v>
      </c>
      <c r="AA304" s="32">
        <v>1526565.97</v>
      </c>
      <c r="AB304" s="33">
        <v>0</v>
      </c>
      <c r="AC304" s="34">
        <v>0</v>
      </c>
    </row>
    <row r="305" spans="1:29" ht="12.8" customHeight="1" x14ac:dyDescent="0.2">
      <c r="A305" s="6"/>
      <c r="B305" s="80" t="s">
        <v>102</v>
      </c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1"/>
      <c r="N305" s="29">
        <v>702</v>
      </c>
      <c r="O305" s="30" t="s">
        <v>173</v>
      </c>
      <c r="P305" s="31" t="s">
        <v>101</v>
      </c>
      <c r="Q305" s="82"/>
      <c r="R305" s="82"/>
      <c r="S305" s="82"/>
      <c r="T305" s="83"/>
      <c r="U305" s="45">
        <f t="shared" si="12"/>
        <v>615.56596999999999</v>
      </c>
      <c r="V305" s="46">
        <f t="shared" si="13"/>
        <v>0</v>
      </c>
      <c r="W305" s="47">
        <f t="shared" si="14"/>
        <v>0</v>
      </c>
      <c r="X305" s="7">
        <v>146</v>
      </c>
      <c r="Y305" s="5" t="s">
        <v>0</v>
      </c>
      <c r="AA305" s="32">
        <v>615565.97</v>
      </c>
      <c r="AB305" s="33">
        <v>0</v>
      </c>
      <c r="AC305" s="34">
        <v>0</v>
      </c>
    </row>
    <row r="306" spans="1:29" ht="12.8" customHeight="1" x14ac:dyDescent="0.2">
      <c r="A306" s="6"/>
      <c r="B306" s="80" t="s">
        <v>175</v>
      </c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1"/>
      <c r="N306" s="29">
        <v>702</v>
      </c>
      <c r="O306" s="30" t="s">
        <v>173</v>
      </c>
      <c r="P306" s="31" t="s">
        <v>174</v>
      </c>
      <c r="Q306" s="82"/>
      <c r="R306" s="82"/>
      <c r="S306" s="82"/>
      <c r="T306" s="83"/>
      <c r="U306" s="45">
        <f t="shared" si="12"/>
        <v>911</v>
      </c>
      <c r="V306" s="46">
        <f t="shared" si="13"/>
        <v>0</v>
      </c>
      <c r="W306" s="47">
        <f t="shared" si="14"/>
        <v>0</v>
      </c>
      <c r="X306" s="7">
        <v>146</v>
      </c>
      <c r="Y306" s="5" t="s">
        <v>0</v>
      </c>
      <c r="AA306" s="32">
        <v>911000</v>
      </c>
      <c r="AB306" s="33">
        <v>0</v>
      </c>
      <c r="AC306" s="34">
        <v>0</v>
      </c>
    </row>
    <row r="307" spans="1:29" ht="54.35" customHeight="1" x14ac:dyDescent="0.2">
      <c r="A307" s="6"/>
      <c r="B307" s="44"/>
      <c r="C307" s="44"/>
      <c r="D307" s="42"/>
      <c r="E307" s="42"/>
      <c r="F307" s="41"/>
      <c r="G307" s="84" t="s">
        <v>172</v>
      </c>
      <c r="H307" s="84"/>
      <c r="I307" s="84"/>
      <c r="J307" s="84"/>
      <c r="K307" s="84"/>
      <c r="L307" s="84"/>
      <c r="M307" s="85"/>
      <c r="N307" s="29">
        <v>702</v>
      </c>
      <c r="O307" s="30" t="s">
        <v>171</v>
      </c>
      <c r="P307" s="31" t="s">
        <v>1</v>
      </c>
      <c r="Q307" s="82"/>
      <c r="R307" s="82"/>
      <c r="S307" s="82"/>
      <c r="T307" s="83"/>
      <c r="U307" s="45">
        <f t="shared" si="12"/>
        <v>350</v>
      </c>
      <c r="V307" s="46">
        <f t="shared" si="13"/>
        <v>15</v>
      </c>
      <c r="W307" s="47">
        <f t="shared" si="14"/>
        <v>10</v>
      </c>
      <c r="X307" s="7">
        <v>146</v>
      </c>
      <c r="Y307" s="5" t="s">
        <v>0</v>
      </c>
      <c r="AA307" s="32">
        <v>350000</v>
      </c>
      <c r="AB307" s="33">
        <v>15000</v>
      </c>
      <c r="AC307" s="34">
        <v>10000</v>
      </c>
    </row>
    <row r="308" spans="1:29" ht="20.3" customHeight="1" x14ac:dyDescent="0.2">
      <c r="A308" s="6"/>
      <c r="B308" s="80" t="s">
        <v>20</v>
      </c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1"/>
      <c r="N308" s="29">
        <v>702</v>
      </c>
      <c r="O308" s="30" t="s">
        <v>171</v>
      </c>
      <c r="P308" s="31" t="s">
        <v>19</v>
      </c>
      <c r="Q308" s="82"/>
      <c r="R308" s="82"/>
      <c r="S308" s="82"/>
      <c r="T308" s="83"/>
      <c r="U308" s="45">
        <f t="shared" si="12"/>
        <v>350</v>
      </c>
      <c r="V308" s="46">
        <f t="shared" si="13"/>
        <v>15</v>
      </c>
      <c r="W308" s="47">
        <f t="shared" si="14"/>
        <v>10</v>
      </c>
      <c r="X308" s="7">
        <v>146</v>
      </c>
      <c r="Y308" s="5" t="s">
        <v>0</v>
      </c>
      <c r="AA308" s="32">
        <v>350000</v>
      </c>
      <c r="AB308" s="33">
        <v>15000</v>
      </c>
      <c r="AC308" s="34">
        <v>10000</v>
      </c>
    </row>
    <row r="309" spans="1:29" ht="20.3" customHeight="1" x14ac:dyDescent="0.2">
      <c r="A309" s="6"/>
      <c r="B309" s="80" t="s">
        <v>18</v>
      </c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1"/>
      <c r="N309" s="29">
        <v>702</v>
      </c>
      <c r="O309" s="30" t="s">
        <v>171</v>
      </c>
      <c r="P309" s="31" t="s">
        <v>17</v>
      </c>
      <c r="Q309" s="82"/>
      <c r="R309" s="82"/>
      <c r="S309" s="82"/>
      <c r="T309" s="83"/>
      <c r="U309" s="45">
        <f t="shared" si="12"/>
        <v>350</v>
      </c>
      <c r="V309" s="46">
        <f t="shared" si="13"/>
        <v>15</v>
      </c>
      <c r="W309" s="47">
        <f t="shared" si="14"/>
        <v>10</v>
      </c>
      <c r="X309" s="7">
        <v>146</v>
      </c>
      <c r="Y309" s="5" t="s">
        <v>0</v>
      </c>
      <c r="AA309" s="32">
        <v>350000</v>
      </c>
      <c r="AB309" s="33">
        <v>15000</v>
      </c>
      <c r="AC309" s="34">
        <v>10000</v>
      </c>
    </row>
    <row r="310" spans="1:29" ht="39.950000000000003" customHeight="1" x14ac:dyDescent="0.2">
      <c r="A310" s="6"/>
      <c r="B310" s="44"/>
      <c r="C310" s="44"/>
      <c r="D310" s="42"/>
      <c r="E310" s="42"/>
      <c r="F310" s="41"/>
      <c r="G310" s="84" t="s">
        <v>170</v>
      </c>
      <c r="H310" s="84"/>
      <c r="I310" s="84"/>
      <c r="J310" s="84"/>
      <c r="K310" s="84"/>
      <c r="L310" s="84"/>
      <c r="M310" s="85"/>
      <c r="N310" s="29">
        <v>702</v>
      </c>
      <c r="O310" s="30" t="s">
        <v>169</v>
      </c>
      <c r="P310" s="31" t="s">
        <v>1</v>
      </c>
      <c r="Q310" s="82"/>
      <c r="R310" s="82"/>
      <c r="S310" s="82"/>
      <c r="T310" s="83"/>
      <c r="U310" s="45">
        <f t="shared" si="12"/>
        <v>428.75</v>
      </c>
      <c r="V310" s="46">
        <f t="shared" si="13"/>
        <v>15</v>
      </c>
      <c r="W310" s="47">
        <f t="shared" si="14"/>
        <v>5.8926600000000002</v>
      </c>
      <c r="X310" s="7">
        <v>146</v>
      </c>
      <c r="Y310" s="5" t="s">
        <v>0</v>
      </c>
      <c r="AA310" s="32">
        <v>428750</v>
      </c>
      <c r="AB310" s="33">
        <v>15000</v>
      </c>
      <c r="AC310" s="34">
        <v>5892.66</v>
      </c>
    </row>
    <row r="311" spans="1:29" ht="20.3" customHeight="1" x14ac:dyDescent="0.2">
      <c r="A311" s="6"/>
      <c r="B311" s="80" t="s">
        <v>20</v>
      </c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1"/>
      <c r="N311" s="29">
        <v>702</v>
      </c>
      <c r="O311" s="30" t="s">
        <v>169</v>
      </c>
      <c r="P311" s="31" t="s">
        <v>19</v>
      </c>
      <c r="Q311" s="82"/>
      <c r="R311" s="82"/>
      <c r="S311" s="82"/>
      <c r="T311" s="83"/>
      <c r="U311" s="45">
        <f t="shared" si="12"/>
        <v>428.75</v>
      </c>
      <c r="V311" s="46">
        <f t="shared" si="13"/>
        <v>15</v>
      </c>
      <c r="W311" s="47">
        <f t="shared" si="14"/>
        <v>5.8926600000000002</v>
      </c>
      <c r="X311" s="7">
        <v>146</v>
      </c>
      <c r="Y311" s="5" t="s">
        <v>0</v>
      </c>
      <c r="AA311" s="32">
        <v>428750</v>
      </c>
      <c r="AB311" s="33">
        <v>15000</v>
      </c>
      <c r="AC311" s="34">
        <v>5892.66</v>
      </c>
    </row>
    <row r="312" spans="1:29" ht="20.3" customHeight="1" x14ac:dyDescent="0.2">
      <c r="A312" s="6"/>
      <c r="B312" s="80" t="s">
        <v>18</v>
      </c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1"/>
      <c r="N312" s="29">
        <v>702</v>
      </c>
      <c r="O312" s="30" t="s">
        <v>169</v>
      </c>
      <c r="P312" s="31" t="s">
        <v>17</v>
      </c>
      <c r="Q312" s="82"/>
      <c r="R312" s="82"/>
      <c r="S312" s="82"/>
      <c r="T312" s="83"/>
      <c r="U312" s="45">
        <f t="shared" si="12"/>
        <v>428.75</v>
      </c>
      <c r="V312" s="46">
        <f t="shared" si="13"/>
        <v>15</v>
      </c>
      <c r="W312" s="47">
        <f t="shared" si="14"/>
        <v>5.8926600000000002</v>
      </c>
      <c r="X312" s="7">
        <v>146</v>
      </c>
      <c r="Y312" s="5" t="s">
        <v>0</v>
      </c>
      <c r="AA312" s="32">
        <v>428750</v>
      </c>
      <c r="AB312" s="33">
        <v>15000</v>
      </c>
      <c r="AC312" s="34">
        <v>5892.66</v>
      </c>
    </row>
    <row r="313" spans="1:29" ht="20.3" customHeight="1" x14ac:dyDescent="0.2">
      <c r="A313" s="6"/>
      <c r="B313" s="44"/>
      <c r="C313" s="44"/>
      <c r="D313" s="42"/>
      <c r="E313" s="42"/>
      <c r="F313" s="41"/>
      <c r="G313" s="84" t="s">
        <v>168</v>
      </c>
      <c r="H313" s="84"/>
      <c r="I313" s="84"/>
      <c r="J313" s="84"/>
      <c r="K313" s="84"/>
      <c r="L313" s="84"/>
      <c r="M313" s="85"/>
      <c r="N313" s="29">
        <v>702</v>
      </c>
      <c r="O313" s="30" t="s">
        <v>167</v>
      </c>
      <c r="P313" s="31" t="s">
        <v>1</v>
      </c>
      <c r="Q313" s="82"/>
      <c r="R313" s="82"/>
      <c r="S313" s="82"/>
      <c r="T313" s="83"/>
      <c r="U313" s="45">
        <f t="shared" si="12"/>
        <v>6617.4849999999997</v>
      </c>
      <c r="V313" s="46">
        <f t="shared" si="13"/>
        <v>5417.4849999999997</v>
      </c>
      <c r="W313" s="47">
        <f t="shared" si="14"/>
        <v>5417.4849999999997</v>
      </c>
      <c r="X313" s="7">
        <v>146</v>
      </c>
      <c r="Y313" s="5" t="s">
        <v>0</v>
      </c>
      <c r="AA313" s="32">
        <v>6617485</v>
      </c>
      <c r="AB313" s="33">
        <v>5417485</v>
      </c>
      <c r="AC313" s="34">
        <v>5417485</v>
      </c>
    </row>
    <row r="314" spans="1:29" ht="20.3" customHeight="1" x14ac:dyDescent="0.2">
      <c r="A314" s="6"/>
      <c r="B314" s="80" t="s">
        <v>20</v>
      </c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1"/>
      <c r="N314" s="29">
        <v>702</v>
      </c>
      <c r="O314" s="30" t="s">
        <v>167</v>
      </c>
      <c r="P314" s="31" t="s">
        <v>19</v>
      </c>
      <c r="Q314" s="82"/>
      <c r="R314" s="82"/>
      <c r="S314" s="82"/>
      <c r="T314" s="83"/>
      <c r="U314" s="45">
        <f t="shared" si="12"/>
        <v>6617.4849999999997</v>
      </c>
      <c r="V314" s="46">
        <f t="shared" si="13"/>
        <v>5417.4849999999997</v>
      </c>
      <c r="W314" s="47">
        <f t="shared" si="14"/>
        <v>5417.4849999999997</v>
      </c>
      <c r="X314" s="7">
        <v>146</v>
      </c>
      <c r="Y314" s="5" t="s">
        <v>0</v>
      </c>
      <c r="AA314" s="32">
        <v>6617485</v>
      </c>
      <c r="AB314" s="33">
        <v>5417485</v>
      </c>
      <c r="AC314" s="34">
        <v>5417485</v>
      </c>
    </row>
    <row r="315" spans="1:29" ht="20.3" customHeight="1" x14ac:dyDescent="0.2">
      <c r="A315" s="6"/>
      <c r="B315" s="80" t="s">
        <v>18</v>
      </c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1"/>
      <c r="N315" s="29">
        <v>702</v>
      </c>
      <c r="O315" s="30" t="s">
        <v>167</v>
      </c>
      <c r="P315" s="31" t="s">
        <v>17</v>
      </c>
      <c r="Q315" s="82"/>
      <c r="R315" s="82"/>
      <c r="S315" s="82"/>
      <c r="T315" s="83"/>
      <c r="U315" s="45">
        <f t="shared" si="12"/>
        <v>6617.4849999999997</v>
      </c>
      <c r="V315" s="46">
        <f t="shared" si="13"/>
        <v>5417.4849999999997</v>
      </c>
      <c r="W315" s="47">
        <f t="shared" si="14"/>
        <v>5417.4849999999997</v>
      </c>
      <c r="X315" s="7">
        <v>146</v>
      </c>
      <c r="Y315" s="5" t="s">
        <v>0</v>
      </c>
      <c r="AA315" s="32">
        <v>6617485</v>
      </c>
      <c r="AB315" s="33">
        <v>5417485</v>
      </c>
      <c r="AC315" s="34">
        <v>5417485</v>
      </c>
    </row>
    <row r="316" spans="1:29" ht="20.3" customHeight="1" x14ac:dyDescent="0.2">
      <c r="A316" s="6"/>
      <c r="B316" s="44"/>
      <c r="C316" s="44"/>
      <c r="D316" s="42"/>
      <c r="E316" s="42"/>
      <c r="F316" s="41"/>
      <c r="G316" s="84" t="s">
        <v>166</v>
      </c>
      <c r="H316" s="84"/>
      <c r="I316" s="84"/>
      <c r="J316" s="84"/>
      <c r="K316" s="84"/>
      <c r="L316" s="84"/>
      <c r="M316" s="85"/>
      <c r="N316" s="29">
        <v>702</v>
      </c>
      <c r="O316" s="30" t="s">
        <v>165</v>
      </c>
      <c r="P316" s="31" t="s">
        <v>1</v>
      </c>
      <c r="Q316" s="82"/>
      <c r="R316" s="82"/>
      <c r="S316" s="82"/>
      <c r="T316" s="83"/>
      <c r="U316" s="45">
        <f t="shared" si="12"/>
        <v>630</v>
      </c>
      <c r="V316" s="46">
        <f t="shared" si="13"/>
        <v>15</v>
      </c>
      <c r="W316" s="47">
        <f t="shared" si="14"/>
        <v>10</v>
      </c>
      <c r="X316" s="7">
        <v>146</v>
      </c>
      <c r="Y316" s="5" t="s">
        <v>0</v>
      </c>
      <c r="AA316" s="32">
        <v>630000</v>
      </c>
      <c r="AB316" s="33">
        <v>15000</v>
      </c>
      <c r="AC316" s="34">
        <v>10000</v>
      </c>
    </row>
    <row r="317" spans="1:29" ht="20.3" customHeight="1" x14ac:dyDescent="0.2">
      <c r="A317" s="6"/>
      <c r="B317" s="80" t="s">
        <v>20</v>
      </c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1"/>
      <c r="N317" s="29">
        <v>702</v>
      </c>
      <c r="O317" s="30" t="s">
        <v>165</v>
      </c>
      <c r="P317" s="31" t="s">
        <v>19</v>
      </c>
      <c r="Q317" s="82"/>
      <c r="R317" s="82"/>
      <c r="S317" s="82"/>
      <c r="T317" s="83"/>
      <c r="U317" s="45">
        <f t="shared" si="12"/>
        <v>630</v>
      </c>
      <c r="V317" s="46">
        <f t="shared" si="13"/>
        <v>15</v>
      </c>
      <c r="W317" s="47">
        <f t="shared" si="14"/>
        <v>10</v>
      </c>
      <c r="X317" s="7">
        <v>146</v>
      </c>
      <c r="Y317" s="5" t="s">
        <v>0</v>
      </c>
      <c r="AA317" s="32">
        <v>630000</v>
      </c>
      <c r="AB317" s="33">
        <v>15000</v>
      </c>
      <c r="AC317" s="34">
        <v>10000</v>
      </c>
    </row>
    <row r="318" spans="1:29" ht="20.3" customHeight="1" x14ac:dyDescent="0.2">
      <c r="A318" s="6"/>
      <c r="B318" s="80" t="s">
        <v>18</v>
      </c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1"/>
      <c r="N318" s="29">
        <v>702</v>
      </c>
      <c r="O318" s="30" t="s">
        <v>165</v>
      </c>
      <c r="P318" s="31" t="s">
        <v>17</v>
      </c>
      <c r="Q318" s="82"/>
      <c r="R318" s="82"/>
      <c r="S318" s="82"/>
      <c r="T318" s="83"/>
      <c r="U318" s="45">
        <f t="shared" si="12"/>
        <v>630</v>
      </c>
      <c r="V318" s="46">
        <f t="shared" si="13"/>
        <v>15</v>
      </c>
      <c r="W318" s="47">
        <f t="shared" si="14"/>
        <v>10</v>
      </c>
      <c r="X318" s="7">
        <v>146</v>
      </c>
      <c r="Y318" s="5" t="s">
        <v>0</v>
      </c>
      <c r="AA318" s="32">
        <v>630000</v>
      </c>
      <c r="AB318" s="33">
        <v>15000</v>
      </c>
      <c r="AC318" s="34">
        <v>10000</v>
      </c>
    </row>
    <row r="319" spans="1:29" ht="24.25" customHeight="1" x14ac:dyDescent="0.2">
      <c r="A319" s="6"/>
      <c r="B319" s="44"/>
      <c r="C319" s="44"/>
      <c r="D319" s="42"/>
      <c r="E319" s="42"/>
      <c r="F319" s="41"/>
      <c r="G319" s="84" t="s">
        <v>164</v>
      </c>
      <c r="H319" s="84"/>
      <c r="I319" s="84"/>
      <c r="J319" s="84"/>
      <c r="K319" s="84"/>
      <c r="L319" s="84"/>
      <c r="M319" s="85"/>
      <c r="N319" s="29">
        <v>702</v>
      </c>
      <c r="O319" s="30" t="s">
        <v>163</v>
      </c>
      <c r="P319" s="31" t="s">
        <v>1</v>
      </c>
      <c r="Q319" s="82"/>
      <c r="R319" s="82"/>
      <c r="S319" s="82"/>
      <c r="T319" s="83"/>
      <c r="U319" s="45">
        <f t="shared" si="12"/>
        <v>250</v>
      </c>
      <c r="V319" s="46">
        <f t="shared" si="13"/>
        <v>79.402270000000001</v>
      </c>
      <c r="W319" s="47">
        <f t="shared" si="14"/>
        <v>250</v>
      </c>
      <c r="X319" s="7">
        <v>146</v>
      </c>
      <c r="Y319" s="5" t="s">
        <v>0</v>
      </c>
      <c r="AA319" s="32">
        <v>250000</v>
      </c>
      <c r="AB319" s="33">
        <v>79402.27</v>
      </c>
      <c r="AC319" s="34">
        <v>250000</v>
      </c>
    </row>
    <row r="320" spans="1:29" ht="20.3" customHeight="1" x14ac:dyDescent="0.2">
      <c r="A320" s="6"/>
      <c r="B320" s="80" t="s">
        <v>20</v>
      </c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1"/>
      <c r="N320" s="29">
        <v>702</v>
      </c>
      <c r="O320" s="30" t="s">
        <v>163</v>
      </c>
      <c r="P320" s="31" t="s">
        <v>19</v>
      </c>
      <c r="Q320" s="82"/>
      <c r="R320" s="82"/>
      <c r="S320" s="82"/>
      <c r="T320" s="83"/>
      <c r="U320" s="45">
        <f t="shared" si="12"/>
        <v>250</v>
      </c>
      <c r="V320" s="46">
        <f t="shared" si="13"/>
        <v>79.402270000000001</v>
      </c>
      <c r="W320" s="47">
        <f t="shared" si="14"/>
        <v>250</v>
      </c>
      <c r="X320" s="7">
        <v>146</v>
      </c>
      <c r="Y320" s="5" t="s">
        <v>0</v>
      </c>
      <c r="AA320" s="32">
        <v>250000</v>
      </c>
      <c r="AB320" s="33">
        <v>79402.27</v>
      </c>
      <c r="AC320" s="34">
        <v>250000</v>
      </c>
    </row>
    <row r="321" spans="1:29" ht="20.3" customHeight="1" x14ac:dyDescent="0.2">
      <c r="A321" s="6"/>
      <c r="B321" s="80" t="s">
        <v>18</v>
      </c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1"/>
      <c r="N321" s="29">
        <v>702</v>
      </c>
      <c r="O321" s="30" t="s">
        <v>163</v>
      </c>
      <c r="P321" s="31" t="s">
        <v>17</v>
      </c>
      <c r="Q321" s="82"/>
      <c r="R321" s="82"/>
      <c r="S321" s="82"/>
      <c r="T321" s="83"/>
      <c r="U321" s="45">
        <f t="shared" si="12"/>
        <v>250</v>
      </c>
      <c r="V321" s="46">
        <f t="shared" si="13"/>
        <v>79.402270000000001</v>
      </c>
      <c r="W321" s="47">
        <f t="shared" si="14"/>
        <v>250</v>
      </c>
      <c r="X321" s="7">
        <v>146</v>
      </c>
      <c r="Y321" s="5" t="s">
        <v>0</v>
      </c>
      <c r="AA321" s="32">
        <v>250000</v>
      </c>
      <c r="AB321" s="33">
        <v>79402.27</v>
      </c>
      <c r="AC321" s="34">
        <v>250000</v>
      </c>
    </row>
    <row r="322" spans="1:29" ht="64.150000000000006" customHeight="1" x14ac:dyDescent="0.2">
      <c r="A322" s="6"/>
      <c r="B322" s="44"/>
      <c r="C322" s="44"/>
      <c r="D322" s="42"/>
      <c r="E322" s="42"/>
      <c r="F322" s="41"/>
      <c r="G322" s="84" t="s">
        <v>162</v>
      </c>
      <c r="H322" s="84"/>
      <c r="I322" s="84"/>
      <c r="J322" s="84"/>
      <c r="K322" s="84"/>
      <c r="L322" s="84"/>
      <c r="M322" s="85"/>
      <c r="N322" s="29">
        <v>702</v>
      </c>
      <c r="O322" s="30" t="s">
        <v>161</v>
      </c>
      <c r="P322" s="31" t="s">
        <v>1</v>
      </c>
      <c r="Q322" s="82"/>
      <c r="R322" s="82"/>
      <c r="S322" s="82"/>
      <c r="T322" s="83"/>
      <c r="U322" s="45">
        <f t="shared" si="12"/>
        <v>15776.8</v>
      </c>
      <c r="V322" s="46">
        <f t="shared" si="13"/>
        <v>14976.8</v>
      </c>
      <c r="W322" s="47">
        <f t="shared" si="14"/>
        <v>14976.8</v>
      </c>
      <c r="X322" s="7">
        <v>146</v>
      </c>
      <c r="Y322" s="5" t="s">
        <v>0</v>
      </c>
      <c r="AA322" s="32">
        <v>15776800</v>
      </c>
      <c r="AB322" s="33">
        <v>14976800</v>
      </c>
      <c r="AC322" s="34">
        <v>14976800</v>
      </c>
    </row>
    <row r="323" spans="1:29" ht="54.35" customHeight="1" x14ac:dyDescent="0.2">
      <c r="A323" s="6"/>
      <c r="B323" s="80" t="s">
        <v>108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1"/>
      <c r="N323" s="29">
        <v>702</v>
      </c>
      <c r="O323" s="30" t="s">
        <v>161</v>
      </c>
      <c r="P323" s="31" t="s">
        <v>107</v>
      </c>
      <c r="Q323" s="82"/>
      <c r="R323" s="82"/>
      <c r="S323" s="82"/>
      <c r="T323" s="83"/>
      <c r="U323" s="45">
        <f t="shared" si="12"/>
        <v>10976.8</v>
      </c>
      <c r="V323" s="46">
        <f t="shared" si="13"/>
        <v>10976.8</v>
      </c>
      <c r="W323" s="47">
        <f t="shared" si="14"/>
        <v>10976.8</v>
      </c>
      <c r="X323" s="7">
        <v>146</v>
      </c>
      <c r="Y323" s="5" t="s">
        <v>0</v>
      </c>
      <c r="AA323" s="32">
        <v>10976800</v>
      </c>
      <c r="AB323" s="33">
        <v>10976800</v>
      </c>
      <c r="AC323" s="34">
        <v>10976800</v>
      </c>
    </row>
    <row r="324" spans="1:29" ht="12.8" customHeight="1" x14ac:dyDescent="0.2">
      <c r="A324" s="6"/>
      <c r="B324" s="80" t="s">
        <v>106</v>
      </c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1"/>
      <c r="N324" s="29">
        <v>702</v>
      </c>
      <c r="O324" s="30" t="s">
        <v>161</v>
      </c>
      <c r="P324" s="31" t="s">
        <v>105</v>
      </c>
      <c r="Q324" s="82"/>
      <c r="R324" s="82"/>
      <c r="S324" s="82"/>
      <c r="T324" s="83"/>
      <c r="U324" s="45">
        <f t="shared" ref="U324:U387" si="15">AA324/1000</f>
        <v>10976.8</v>
      </c>
      <c r="V324" s="46">
        <f t="shared" ref="V324:V387" si="16">AB324/1000</f>
        <v>10976.8</v>
      </c>
      <c r="W324" s="47">
        <f t="shared" ref="W324:W387" si="17">AC324/1000</f>
        <v>10976.8</v>
      </c>
      <c r="X324" s="7">
        <v>146</v>
      </c>
      <c r="Y324" s="5" t="s">
        <v>0</v>
      </c>
      <c r="AA324" s="32">
        <v>10976800</v>
      </c>
      <c r="AB324" s="33">
        <v>10976800</v>
      </c>
      <c r="AC324" s="34">
        <v>10976800</v>
      </c>
    </row>
    <row r="325" spans="1:29" ht="20.3" customHeight="1" x14ac:dyDescent="0.2">
      <c r="A325" s="6"/>
      <c r="B325" s="80" t="s">
        <v>122</v>
      </c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1"/>
      <c r="N325" s="29">
        <v>702</v>
      </c>
      <c r="O325" s="30" t="s">
        <v>161</v>
      </c>
      <c r="P325" s="31" t="s">
        <v>121</v>
      </c>
      <c r="Q325" s="82"/>
      <c r="R325" s="82"/>
      <c r="S325" s="82"/>
      <c r="T325" s="83"/>
      <c r="U325" s="45">
        <f t="shared" si="15"/>
        <v>4800</v>
      </c>
      <c r="V325" s="46">
        <f t="shared" si="16"/>
        <v>4000</v>
      </c>
      <c r="W325" s="47">
        <f t="shared" si="17"/>
        <v>4000</v>
      </c>
      <c r="X325" s="7">
        <v>146</v>
      </c>
      <c r="Y325" s="5" t="s">
        <v>0</v>
      </c>
      <c r="AA325" s="32">
        <v>4800000</v>
      </c>
      <c r="AB325" s="33">
        <v>4000000</v>
      </c>
      <c r="AC325" s="34">
        <v>4000000</v>
      </c>
    </row>
    <row r="326" spans="1:29" ht="12.8" customHeight="1" x14ac:dyDescent="0.2">
      <c r="A326" s="6"/>
      <c r="B326" s="80" t="s">
        <v>120</v>
      </c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1"/>
      <c r="N326" s="29">
        <v>702</v>
      </c>
      <c r="O326" s="30" t="s">
        <v>161</v>
      </c>
      <c r="P326" s="31" t="s">
        <v>119</v>
      </c>
      <c r="Q326" s="82"/>
      <c r="R326" s="82"/>
      <c r="S326" s="82"/>
      <c r="T326" s="83"/>
      <c r="U326" s="45">
        <f t="shared" si="15"/>
        <v>4800</v>
      </c>
      <c r="V326" s="46">
        <f t="shared" si="16"/>
        <v>4000</v>
      </c>
      <c r="W326" s="47">
        <f t="shared" si="17"/>
        <v>4000</v>
      </c>
      <c r="X326" s="7">
        <v>146</v>
      </c>
      <c r="Y326" s="5" t="s">
        <v>0</v>
      </c>
      <c r="AA326" s="32">
        <v>4800000</v>
      </c>
      <c r="AB326" s="33">
        <v>4000000</v>
      </c>
      <c r="AC326" s="34">
        <v>4000000</v>
      </c>
    </row>
    <row r="327" spans="1:29" ht="20.3" customHeight="1" x14ac:dyDescent="0.2">
      <c r="A327" s="6"/>
      <c r="B327" s="44"/>
      <c r="C327" s="44"/>
      <c r="D327" s="42"/>
      <c r="E327" s="42"/>
      <c r="F327" s="41"/>
      <c r="G327" s="84" t="s">
        <v>160</v>
      </c>
      <c r="H327" s="84"/>
      <c r="I327" s="84"/>
      <c r="J327" s="84"/>
      <c r="K327" s="84"/>
      <c r="L327" s="84"/>
      <c r="M327" s="85"/>
      <c r="N327" s="29">
        <v>702</v>
      </c>
      <c r="O327" s="30" t="s">
        <v>159</v>
      </c>
      <c r="P327" s="31" t="s">
        <v>1</v>
      </c>
      <c r="Q327" s="82"/>
      <c r="R327" s="82"/>
      <c r="S327" s="82"/>
      <c r="T327" s="83"/>
      <c r="U327" s="45">
        <f t="shared" si="15"/>
        <v>920.6</v>
      </c>
      <c r="V327" s="46">
        <f t="shared" si="16"/>
        <v>920.6</v>
      </c>
      <c r="W327" s="47">
        <f t="shared" si="17"/>
        <v>920.6</v>
      </c>
      <c r="X327" s="7">
        <v>146</v>
      </c>
      <c r="Y327" s="5" t="s">
        <v>0</v>
      </c>
      <c r="AA327" s="32">
        <v>920600</v>
      </c>
      <c r="AB327" s="33">
        <v>920600</v>
      </c>
      <c r="AC327" s="34">
        <v>920600</v>
      </c>
    </row>
    <row r="328" spans="1:29" ht="20.3" customHeight="1" x14ac:dyDescent="0.2">
      <c r="A328" s="6"/>
      <c r="B328" s="80" t="s">
        <v>20</v>
      </c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1"/>
      <c r="N328" s="29">
        <v>702</v>
      </c>
      <c r="O328" s="30" t="s">
        <v>159</v>
      </c>
      <c r="P328" s="31" t="s">
        <v>19</v>
      </c>
      <c r="Q328" s="82"/>
      <c r="R328" s="82"/>
      <c r="S328" s="82"/>
      <c r="T328" s="83"/>
      <c r="U328" s="45">
        <f t="shared" si="15"/>
        <v>820.6</v>
      </c>
      <c r="V328" s="46">
        <f t="shared" si="16"/>
        <v>820.6</v>
      </c>
      <c r="W328" s="47">
        <f t="shared" si="17"/>
        <v>820.6</v>
      </c>
      <c r="X328" s="7">
        <v>146</v>
      </c>
      <c r="Y328" s="5" t="s">
        <v>0</v>
      </c>
      <c r="AA328" s="32">
        <v>820600</v>
      </c>
      <c r="AB328" s="33">
        <v>820600</v>
      </c>
      <c r="AC328" s="34">
        <v>820600</v>
      </c>
    </row>
    <row r="329" spans="1:29" ht="20.3" customHeight="1" x14ac:dyDescent="0.2">
      <c r="A329" s="6"/>
      <c r="B329" s="80" t="s">
        <v>18</v>
      </c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1"/>
      <c r="N329" s="29">
        <v>702</v>
      </c>
      <c r="O329" s="30" t="s">
        <v>159</v>
      </c>
      <c r="P329" s="31" t="s">
        <v>17</v>
      </c>
      <c r="Q329" s="82"/>
      <c r="R329" s="82"/>
      <c r="S329" s="82"/>
      <c r="T329" s="83"/>
      <c r="U329" s="45">
        <f t="shared" si="15"/>
        <v>820.6</v>
      </c>
      <c r="V329" s="46">
        <f t="shared" si="16"/>
        <v>820.6</v>
      </c>
      <c r="W329" s="47">
        <f t="shared" si="17"/>
        <v>820.6</v>
      </c>
      <c r="X329" s="7">
        <v>146</v>
      </c>
      <c r="Y329" s="5" t="s">
        <v>0</v>
      </c>
      <c r="AA329" s="32">
        <v>820600</v>
      </c>
      <c r="AB329" s="33">
        <v>820600</v>
      </c>
      <c r="AC329" s="34">
        <v>820600</v>
      </c>
    </row>
    <row r="330" spans="1:29" ht="20.3" customHeight="1" x14ac:dyDescent="0.2">
      <c r="A330" s="6"/>
      <c r="B330" s="80" t="s">
        <v>122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1"/>
      <c r="N330" s="29">
        <v>702</v>
      </c>
      <c r="O330" s="30" t="s">
        <v>159</v>
      </c>
      <c r="P330" s="31" t="s">
        <v>121</v>
      </c>
      <c r="Q330" s="82"/>
      <c r="R330" s="82"/>
      <c r="S330" s="82"/>
      <c r="T330" s="83"/>
      <c r="U330" s="45">
        <f t="shared" si="15"/>
        <v>100</v>
      </c>
      <c r="V330" s="46">
        <f t="shared" si="16"/>
        <v>100</v>
      </c>
      <c r="W330" s="47">
        <f t="shared" si="17"/>
        <v>100</v>
      </c>
      <c r="X330" s="7">
        <v>146</v>
      </c>
      <c r="Y330" s="5" t="s">
        <v>0</v>
      </c>
      <c r="AA330" s="32">
        <v>100000</v>
      </c>
      <c r="AB330" s="33">
        <v>100000</v>
      </c>
      <c r="AC330" s="34">
        <v>100000</v>
      </c>
    </row>
    <row r="331" spans="1:29" ht="12.8" customHeight="1" x14ac:dyDescent="0.2">
      <c r="A331" s="6"/>
      <c r="B331" s="80" t="s">
        <v>120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1"/>
      <c r="N331" s="29">
        <v>702</v>
      </c>
      <c r="O331" s="30" t="s">
        <v>159</v>
      </c>
      <c r="P331" s="31" t="s">
        <v>119</v>
      </c>
      <c r="Q331" s="82"/>
      <c r="R331" s="82"/>
      <c r="S331" s="82"/>
      <c r="T331" s="83"/>
      <c r="U331" s="45">
        <f t="shared" si="15"/>
        <v>100</v>
      </c>
      <c r="V331" s="46">
        <f t="shared" si="16"/>
        <v>100</v>
      </c>
      <c r="W331" s="47">
        <f t="shared" si="17"/>
        <v>100</v>
      </c>
      <c r="X331" s="7">
        <v>146</v>
      </c>
      <c r="Y331" s="5" t="s">
        <v>0</v>
      </c>
      <c r="AA331" s="32">
        <v>100000</v>
      </c>
      <c r="AB331" s="33">
        <v>100000</v>
      </c>
      <c r="AC331" s="34">
        <v>100000</v>
      </c>
    </row>
    <row r="332" spans="1:29" ht="39.950000000000003" customHeight="1" x14ac:dyDescent="0.2">
      <c r="A332" s="6"/>
      <c r="B332" s="44"/>
      <c r="C332" s="44"/>
      <c r="D332" s="42"/>
      <c r="E332" s="42"/>
      <c r="F332" s="41"/>
      <c r="G332" s="84" t="s">
        <v>158</v>
      </c>
      <c r="H332" s="84"/>
      <c r="I332" s="84"/>
      <c r="J332" s="84"/>
      <c r="K332" s="84"/>
      <c r="L332" s="84"/>
      <c r="M332" s="85"/>
      <c r="N332" s="29">
        <v>702</v>
      </c>
      <c r="O332" s="30" t="s">
        <v>157</v>
      </c>
      <c r="P332" s="31" t="s">
        <v>1</v>
      </c>
      <c r="Q332" s="82"/>
      <c r="R332" s="82"/>
      <c r="S332" s="82"/>
      <c r="T332" s="83"/>
      <c r="U332" s="45">
        <f t="shared" si="15"/>
        <v>9103.7999999999993</v>
      </c>
      <c r="V332" s="46">
        <f t="shared" si="16"/>
        <v>9103.7999999999993</v>
      </c>
      <c r="W332" s="47">
        <f t="shared" si="17"/>
        <v>8051.2</v>
      </c>
      <c r="X332" s="7">
        <v>146</v>
      </c>
      <c r="Y332" s="5" t="s">
        <v>0</v>
      </c>
      <c r="AA332" s="32">
        <v>9103800</v>
      </c>
      <c r="AB332" s="33">
        <v>9103800</v>
      </c>
      <c r="AC332" s="34">
        <v>8051200</v>
      </c>
    </row>
    <row r="333" spans="1:29" ht="20.3" customHeight="1" x14ac:dyDescent="0.2">
      <c r="A333" s="6"/>
      <c r="B333" s="80" t="s">
        <v>20</v>
      </c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1"/>
      <c r="N333" s="29">
        <v>702</v>
      </c>
      <c r="O333" s="30" t="s">
        <v>157</v>
      </c>
      <c r="P333" s="31" t="s">
        <v>19</v>
      </c>
      <c r="Q333" s="82"/>
      <c r="R333" s="82"/>
      <c r="S333" s="82"/>
      <c r="T333" s="83"/>
      <c r="U333" s="45">
        <f t="shared" si="15"/>
        <v>8103.8</v>
      </c>
      <c r="V333" s="46">
        <f t="shared" si="16"/>
        <v>8103.8</v>
      </c>
      <c r="W333" s="47">
        <f t="shared" si="17"/>
        <v>7051.2</v>
      </c>
      <c r="X333" s="7">
        <v>146</v>
      </c>
      <c r="Y333" s="5" t="s">
        <v>0</v>
      </c>
      <c r="AA333" s="32">
        <v>8103800</v>
      </c>
      <c r="AB333" s="33">
        <v>8103800</v>
      </c>
      <c r="AC333" s="34">
        <v>7051200</v>
      </c>
    </row>
    <row r="334" spans="1:29" ht="20.3" customHeight="1" x14ac:dyDescent="0.2">
      <c r="A334" s="6"/>
      <c r="B334" s="80" t="s">
        <v>18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1"/>
      <c r="N334" s="29">
        <v>702</v>
      </c>
      <c r="O334" s="30" t="s">
        <v>157</v>
      </c>
      <c r="P334" s="31" t="s">
        <v>17</v>
      </c>
      <c r="Q334" s="82"/>
      <c r="R334" s="82"/>
      <c r="S334" s="82"/>
      <c r="T334" s="83"/>
      <c r="U334" s="45">
        <f t="shared" si="15"/>
        <v>8103.8</v>
      </c>
      <c r="V334" s="46">
        <f t="shared" si="16"/>
        <v>8103.8</v>
      </c>
      <c r="W334" s="47">
        <f t="shared" si="17"/>
        <v>7051.2</v>
      </c>
      <c r="X334" s="7">
        <v>146</v>
      </c>
      <c r="Y334" s="5" t="s">
        <v>0</v>
      </c>
      <c r="AA334" s="32">
        <v>8103800</v>
      </c>
      <c r="AB334" s="33">
        <v>8103800</v>
      </c>
      <c r="AC334" s="34">
        <v>7051200</v>
      </c>
    </row>
    <row r="335" spans="1:29" ht="20.3" customHeight="1" x14ac:dyDescent="0.2">
      <c r="A335" s="6"/>
      <c r="B335" s="80" t="s">
        <v>122</v>
      </c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1"/>
      <c r="N335" s="29">
        <v>702</v>
      </c>
      <c r="O335" s="30" t="s">
        <v>157</v>
      </c>
      <c r="P335" s="31" t="s">
        <v>121</v>
      </c>
      <c r="Q335" s="82"/>
      <c r="R335" s="82"/>
      <c r="S335" s="82"/>
      <c r="T335" s="83"/>
      <c r="U335" s="45">
        <f t="shared" si="15"/>
        <v>1000</v>
      </c>
      <c r="V335" s="46">
        <f t="shared" si="16"/>
        <v>1000</v>
      </c>
      <c r="W335" s="47">
        <f t="shared" si="17"/>
        <v>1000</v>
      </c>
      <c r="X335" s="7">
        <v>146</v>
      </c>
      <c r="Y335" s="5" t="s">
        <v>0</v>
      </c>
      <c r="AA335" s="32">
        <v>1000000</v>
      </c>
      <c r="AB335" s="33">
        <v>1000000</v>
      </c>
      <c r="AC335" s="34">
        <v>1000000</v>
      </c>
    </row>
    <row r="336" spans="1:29" ht="12.8" customHeight="1" x14ac:dyDescent="0.2">
      <c r="A336" s="6"/>
      <c r="B336" s="80" t="s">
        <v>120</v>
      </c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1"/>
      <c r="N336" s="29">
        <v>702</v>
      </c>
      <c r="O336" s="30" t="s">
        <v>157</v>
      </c>
      <c r="P336" s="31" t="s">
        <v>119</v>
      </c>
      <c r="Q336" s="82"/>
      <c r="R336" s="82"/>
      <c r="S336" s="82"/>
      <c r="T336" s="83"/>
      <c r="U336" s="45">
        <f t="shared" si="15"/>
        <v>1000</v>
      </c>
      <c r="V336" s="46">
        <f t="shared" si="16"/>
        <v>1000</v>
      </c>
      <c r="W336" s="47">
        <f t="shared" si="17"/>
        <v>1000</v>
      </c>
      <c r="X336" s="7">
        <v>146</v>
      </c>
      <c r="Y336" s="5" t="s">
        <v>0</v>
      </c>
      <c r="AA336" s="32">
        <v>1000000</v>
      </c>
      <c r="AB336" s="33">
        <v>1000000</v>
      </c>
      <c r="AC336" s="34">
        <v>1000000</v>
      </c>
    </row>
    <row r="337" spans="1:29" ht="20.3" customHeight="1" x14ac:dyDescent="0.2">
      <c r="A337" s="6"/>
      <c r="B337" s="44"/>
      <c r="C337" s="44"/>
      <c r="D337" s="42"/>
      <c r="E337" s="41"/>
      <c r="F337" s="84" t="s">
        <v>155</v>
      </c>
      <c r="G337" s="84"/>
      <c r="H337" s="84"/>
      <c r="I337" s="84"/>
      <c r="J337" s="84"/>
      <c r="K337" s="84"/>
      <c r="L337" s="84"/>
      <c r="M337" s="85"/>
      <c r="N337" s="29">
        <v>702</v>
      </c>
      <c r="O337" s="30" t="s">
        <v>156</v>
      </c>
      <c r="P337" s="31" t="s">
        <v>1</v>
      </c>
      <c r="Q337" s="82"/>
      <c r="R337" s="82"/>
      <c r="S337" s="82"/>
      <c r="T337" s="83"/>
      <c r="U337" s="45">
        <f t="shared" si="15"/>
        <v>131857.5</v>
      </c>
      <c r="V337" s="46">
        <f t="shared" si="16"/>
        <v>119287.6</v>
      </c>
      <c r="W337" s="47">
        <f t="shared" si="17"/>
        <v>0</v>
      </c>
      <c r="X337" s="7">
        <v>146</v>
      </c>
      <c r="Y337" s="5" t="s">
        <v>0</v>
      </c>
      <c r="AA337" s="32">
        <v>131857500</v>
      </c>
      <c r="AB337" s="33">
        <v>119287600</v>
      </c>
      <c r="AC337" s="34">
        <v>0</v>
      </c>
    </row>
    <row r="338" spans="1:29" ht="20.3" customHeight="1" x14ac:dyDescent="0.2">
      <c r="A338" s="6"/>
      <c r="B338" s="44"/>
      <c r="C338" s="44"/>
      <c r="D338" s="42"/>
      <c r="E338" s="42"/>
      <c r="F338" s="41"/>
      <c r="G338" s="84" t="s">
        <v>155</v>
      </c>
      <c r="H338" s="84"/>
      <c r="I338" s="84"/>
      <c r="J338" s="84"/>
      <c r="K338" s="84"/>
      <c r="L338" s="84"/>
      <c r="M338" s="85"/>
      <c r="N338" s="29">
        <v>702</v>
      </c>
      <c r="O338" s="30" t="s">
        <v>154</v>
      </c>
      <c r="P338" s="31" t="s">
        <v>1</v>
      </c>
      <c r="Q338" s="82"/>
      <c r="R338" s="82"/>
      <c r="S338" s="82"/>
      <c r="T338" s="83"/>
      <c r="U338" s="45">
        <f t="shared" si="15"/>
        <v>131857.5</v>
      </c>
      <c r="V338" s="46">
        <f t="shared" si="16"/>
        <v>119287.6</v>
      </c>
      <c r="W338" s="47">
        <f t="shared" si="17"/>
        <v>0</v>
      </c>
      <c r="X338" s="7">
        <v>146</v>
      </c>
      <c r="Y338" s="5" t="s">
        <v>0</v>
      </c>
      <c r="AA338" s="32">
        <v>131857500</v>
      </c>
      <c r="AB338" s="33">
        <v>119287600</v>
      </c>
      <c r="AC338" s="34">
        <v>0</v>
      </c>
    </row>
    <row r="339" spans="1:29" ht="20.3" customHeight="1" x14ac:dyDescent="0.2">
      <c r="A339" s="6"/>
      <c r="B339" s="80" t="s">
        <v>20</v>
      </c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1"/>
      <c r="N339" s="29">
        <v>702</v>
      </c>
      <c r="O339" s="30" t="s">
        <v>154</v>
      </c>
      <c r="P339" s="31" t="s">
        <v>19</v>
      </c>
      <c r="Q339" s="82"/>
      <c r="R339" s="82"/>
      <c r="S339" s="82"/>
      <c r="T339" s="83"/>
      <c r="U339" s="45">
        <f t="shared" si="15"/>
        <v>131857.5</v>
      </c>
      <c r="V339" s="46">
        <f t="shared" si="16"/>
        <v>119287.6</v>
      </c>
      <c r="W339" s="47">
        <f t="shared" si="17"/>
        <v>0</v>
      </c>
      <c r="X339" s="7">
        <v>146</v>
      </c>
      <c r="Y339" s="5" t="s">
        <v>0</v>
      </c>
      <c r="AA339" s="32">
        <v>131857500</v>
      </c>
      <c r="AB339" s="33">
        <v>119287600</v>
      </c>
      <c r="AC339" s="34">
        <v>0</v>
      </c>
    </row>
    <row r="340" spans="1:29" ht="20.3" customHeight="1" x14ac:dyDescent="0.2">
      <c r="A340" s="6"/>
      <c r="B340" s="80" t="s">
        <v>18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1"/>
      <c r="N340" s="29">
        <v>702</v>
      </c>
      <c r="O340" s="30" t="s">
        <v>154</v>
      </c>
      <c r="P340" s="31" t="s">
        <v>17</v>
      </c>
      <c r="Q340" s="82"/>
      <c r="R340" s="82"/>
      <c r="S340" s="82"/>
      <c r="T340" s="83"/>
      <c r="U340" s="45">
        <f t="shared" si="15"/>
        <v>131857.5</v>
      </c>
      <c r="V340" s="46">
        <f t="shared" si="16"/>
        <v>119287.6</v>
      </c>
      <c r="W340" s="47">
        <f t="shared" si="17"/>
        <v>0</v>
      </c>
      <c r="X340" s="7">
        <v>146</v>
      </c>
      <c r="Y340" s="5" t="s">
        <v>0</v>
      </c>
      <c r="AA340" s="32">
        <v>131857500</v>
      </c>
      <c r="AB340" s="33">
        <v>119287600</v>
      </c>
      <c r="AC340" s="34">
        <v>0</v>
      </c>
    </row>
    <row r="341" spans="1:29" ht="89.05" customHeight="1" x14ac:dyDescent="0.2">
      <c r="A341" s="6"/>
      <c r="B341" s="44"/>
      <c r="C341" s="44"/>
      <c r="D341" s="42"/>
      <c r="E341" s="41"/>
      <c r="F341" s="84" t="s">
        <v>152</v>
      </c>
      <c r="G341" s="84"/>
      <c r="H341" s="84"/>
      <c r="I341" s="84"/>
      <c r="J341" s="84"/>
      <c r="K341" s="84"/>
      <c r="L341" s="84"/>
      <c r="M341" s="85"/>
      <c r="N341" s="29">
        <v>702</v>
      </c>
      <c r="O341" s="30" t="s">
        <v>153</v>
      </c>
      <c r="P341" s="31" t="s">
        <v>1</v>
      </c>
      <c r="Q341" s="82"/>
      <c r="R341" s="82"/>
      <c r="S341" s="82"/>
      <c r="T341" s="83"/>
      <c r="U341" s="45">
        <f t="shared" si="15"/>
        <v>33924.199999999997</v>
      </c>
      <c r="V341" s="46">
        <f t="shared" si="16"/>
        <v>33924.199999999997</v>
      </c>
      <c r="W341" s="47">
        <f t="shared" si="17"/>
        <v>33924.199999999997</v>
      </c>
      <c r="X341" s="7">
        <v>146</v>
      </c>
      <c r="Y341" s="5" t="s">
        <v>0</v>
      </c>
      <c r="AA341" s="32">
        <v>33924200</v>
      </c>
      <c r="AB341" s="33">
        <v>33924200</v>
      </c>
      <c r="AC341" s="34">
        <v>33924200</v>
      </c>
    </row>
    <row r="342" spans="1:29" ht="89.05" customHeight="1" x14ac:dyDescent="0.2">
      <c r="A342" s="6"/>
      <c r="B342" s="44"/>
      <c r="C342" s="44"/>
      <c r="D342" s="42"/>
      <c r="E342" s="42"/>
      <c r="F342" s="41"/>
      <c r="G342" s="84" t="s">
        <v>152</v>
      </c>
      <c r="H342" s="84"/>
      <c r="I342" s="84"/>
      <c r="J342" s="84"/>
      <c r="K342" s="84"/>
      <c r="L342" s="84"/>
      <c r="M342" s="85"/>
      <c r="N342" s="29">
        <v>702</v>
      </c>
      <c r="O342" s="30" t="s">
        <v>151</v>
      </c>
      <c r="P342" s="31" t="s">
        <v>1</v>
      </c>
      <c r="Q342" s="82"/>
      <c r="R342" s="82"/>
      <c r="S342" s="82"/>
      <c r="T342" s="83"/>
      <c r="U342" s="45">
        <f t="shared" si="15"/>
        <v>33924.199999999997</v>
      </c>
      <c r="V342" s="46">
        <f t="shared" si="16"/>
        <v>33924.199999999997</v>
      </c>
      <c r="W342" s="47">
        <f t="shared" si="17"/>
        <v>33924.199999999997</v>
      </c>
      <c r="X342" s="7">
        <v>146</v>
      </c>
      <c r="Y342" s="5" t="s">
        <v>0</v>
      </c>
      <c r="AA342" s="32">
        <v>33924200</v>
      </c>
      <c r="AB342" s="33">
        <v>33924200</v>
      </c>
      <c r="AC342" s="34">
        <v>33924200</v>
      </c>
    </row>
    <row r="343" spans="1:29" ht="49.75" customHeight="1" x14ac:dyDescent="0.2">
      <c r="A343" s="6"/>
      <c r="B343" s="80" t="s">
        <v>108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1"/>
      <c r="N343" s="29">
        <v>702</v>
      </c>
      <c r="O343" s="30" t="s">
        <v>151</v>
      </c>
      <c r="P343" s="31" t="s">
        <v>107</v>
      </c>
      <c r="Q343" s="82"/>
      <c r="R343" s="82"/>
      <c r="S343" s="82"/>
      <c r="T343" s="83"/>
      <c r="U343" s="45">
        <f t="shared" si="15"/>
        <v>30924.2</v>
      </c>
      <c r="V343" s="46">
        <f t="shared" si="16"/>
        <v>30924.2</v>
      </c>
      <c r="W343" s="47">
        <f t="shared" si="17"/>
        <v>30924.2</v>
      </c>
      <c r="X343" s="7">
        <v>146</v>
      </c>
      <c r="Y343" s="5" t="s">
        <v>0</v>
      </c>
      <c r="AA343" s="32">
        <v>30924200</v>
      </c>
      <c r="AB343" s="33">
        <v>30924200</v>
      </c>
      <c r="AC343" s="34">
        <v>30924200</v>
      </c>
    </row>
    <row r="344" spans="1:29" ht="12.8" customHeight="1" x14ac:dyDescent="0.2">
      <c r="A344" s="6"/>
      <c r="B344" s="80" t="s">
        <v>106</v>
      </c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1"/>
      <c r="N344" s="29">
        <v>702</v>
      </c>
      <c r="O344" s="30" t="s">
        <v>151</v>
      </c>
      <c r="P344" s="31" t="s">
        <v>105</v>
      </c>
      <c r="Q344" s="82"/>
      <c r="R344" s="82"/>
      <c r="S344" s="82"/>
      <c r="T344" s="83"/>
      <c r="U344" s="45">
        <f t="shared" si="15"/>
        <v>30924.2</v>
      </c>
      <c r="V344" s="46">
        <f t="shared" si="16"/>
        <v>30924.2</v>
      </c>
      <c r="W344" s="47">
        <f t="shared" si="17"/>
        <v>30924.2</v>
      </c>
      <c r="X344" s="7">
        <v>146</v>
      </c>
      <c r="Y344" s="5" t="s">
        <v>0</v>
      </c>
      <c r="AA344" s="32">
        <v>30924200</v>
      </c>
      <c r="AB344" s="33">
        <v>30924200</v>
      </c>
      <c r="AC344" s="34">
        <v>30924200</v>
      </c>
    </row>
    <row r="345" spans="1:29" ht="20.3" customHeight="1" x14ac:dyDescent="0.2">
      <c r="A345" s="6"/>
      <c r="B345" s="80" t="s">
        <v>122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1"/>
      <c r="N345" s="29">
        <v>702</v>
      </c>
      <c r="O345" s="30" t="s">
        <v>151</v>
      </c>
      <c r="P345" s="31" t="s">
        <v>121</v>
      </c>
      <c r="Q345" s="82"/>
      <c r="R345" s="82"/>
      <c r="S345" s="82"/>
      <c r="T345" s="83"/>
      <c r="U345" s="45">
        <f t="shared" si="15"/>
        <v>3000</v>
      </c>
      <c r="V345" s="46">
        <f t="shared" si="16"/>
        <v>3000</v>
      </c>
      <c r="W345" s="47">
        <f t="shared" si="17"/>
        <v>3000</v>
      </c>
      <c r="X345" s="7">
        <v>146</v>
      </c>
      <c r="Y345" s="5" t="s">
        <v>0</v>
      </c>
      <c r="AA345" s="32">
        <v>3000000</v>
      </c>
      <c r="AB345" s="33">
        <v>3000000</v>
      </c>
      <c r="AC345" s="34">
        <v>3000000</v>
      </c>
    </row>
    <row r="346" spans="1:29" ht="12.8" customHeight="1" x14ac:dyDescent="0.2">
      <c r="A346" s="6"/>
      <c r="B346" s="80" t="s">
        <v>120</v>
      </c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1"/>
      <c r="N346" s="29">
        <v>702</v>
      </c>
      <c r="O346" s="30" t="s">
        <v>151</v>
      </c>
      <c r="P346" s="31" t="s">
        <v>119</v>
      </c>
      <c r="Q346" s="82"/>
      <c r="R346" s="82"/>
      <c r="S346" s="82"/>
      <c r="T346" s="83"/>
      <c r="U346" s="45">
        <f t="shared" si="15"/>
        <v>3000</v>
      </c>
      <c r="V346" s="46">
        <f t="shared" si="16"/>
        <v>3000</v>
      </c>
      <c r="W346" s="47">
        <f t="shared" si="17"/>
        <v>3000</v>
      </c>
      <c r="X346" s="7">
        <v>146</v>
      </c>
      <c r="Y346" s="5" t="s">
        <v>0</v>
      </c>
      <c r="AA346" s="32">
        <v>3000000</v>
      </c>
      <c r="AB346" s="33">
        <v>3000000</v>
      </c>
      <c r="AC346" s="34">
        <v>3000000</v>
      </c>
    </row>
    <row r="347" spans="1:29" ht="12.8" customHeight="1" x14ac:dyDescent="0.2">
      <c r="A347" s="6"/>
      <c r="B347" s="43"/>
      <c r="C347" s="80" t="s">
        <v>150</v>
      </c>
      <c r="D347" s="80"/>
      <c r="E347" s="80"/>
      <c r="F347" s="80"/>
      <c r="G347" s="80"/>
      <c r="H347" s="80"/>
      <c r="I347" s="80"/>
      <c r="J347" s="80"/>
      <c r="K347" s="80"/>
      <c r="L347" s="80"/>
      <c r="M347" s="81"/>
      <c r="N347" s="29">
        <v>703</v>
      </c>
      <c r="O347" s="30" t="s">
        <v>2</v>
      </c>
      <c r="P347" s="31" t="s">
        <v>1</v>
      </c>
      <c r="Q347" s="82"/>
      <c r="R347" s="82"/>
      <c r="S347" s="82"/>
      <c r="T347" s="83"/>
      <c r="U347" s="45">
        <f t="shared" si="15"/>
        <v>10660.061320000001</v>
      </c>
      <c r="V347" s="46">
        <f t="shared" si="16"/>
        <v>11291.12923</v>
      </c>
      <c r="W347" s="47">
        <f t="shared" si="17"/>
        <v>11792.901599999999</v>
      </c>
      <c r="X347" s="7">
        <v>146</v>
      </c>
      <c r="Y347" s="5" t="s">
        <v>0</v>
      </c>
      <c r="AA347" s="32">
        <v>10660061.32</v>
      </c>
      <c r="AB347" s="33">
        <v>11291129.23</v>
      </c>
      <c r="AC347" s="34">
        <v>11792901.6</v>
      </c>
    </row>
    <row r="348" spans="1:29" ht="43.2" customHeight="1" x14ac:dyDescent="0.2">
      <c r="A348" s="6"/>
      <c r="B348" s="80" t="s">
        <v>54</v>
      </c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1"/>
      <c r="N348" s="29">
        <v>703</v>
      </c>
      <c r="O348" s="30" t="s">
        <v>53</v>
      </c>
      <c r="P348" s="31" t="s">
        <v>1</v>
      </c>
      <c r="Q348" s="82"/>
      <c r="R348" s="82"/>
      <c r="S348" s="82"/>
      <c r="T348" s="83"/>
      <c r="U348" s="45">
        <f t="shared" si="15"/>
        <v>6298.1754299999993</v>
      </c>
      <c r="V348" s="46">
        <f t="shared" si="16"/>
        <v>5996.7000499999995</v>
      </c>
      <c r="W348" s="47">
        <f t="shared" si="17"/>
        <v>7000.9312199999995</v>
      </c>
      <c r="X348" s="7">
        <v>146</v>
      </c>
      <c r="Y348" s="5" t="s">
        <v>0</v>
      </c>
      <c r="AA348" s="32">
        <v>6298175.4299999997</v>
      </c>
      <c r="AB348" s="33">
        <v>5996700.0499999998</v>
      </c>
      <c r="AC348" s="34">
        <v>7000931.2199999997</v>
      </c>
    </row>
    <row r="349" spans="1:29" ht="20.3" customHeight="1" x14ac:dyDescent="0.2">
      <c r="A349" s="6"/>
      <c r="B349" s="44"/>
      <c r="C349" s="44"/>
      <c r="D349" s="41"/>
      <c r="E349" s="84" t="s">
        <v>52</v>
      </c>
      <c r="F349" s="84"/>
      <c r="G349" s="84"/>
      <c r="H349" s="84"/>
      <c r="I349" s="84"/>
      <c r="J349" s="84"/>
      <c r="K349" s="84"/>
      <c r="L349" s="84"/>
      <c r="M349" s="85"/>
      <c r="N349" s="29">
        <v>703</v>
      </c>
      <c r="O349" s="30" t="s">
        <v>51</v>
      </c>
      <c r="P349" s="31" t="s">
        <v>1</v>
      </c>
      <c r="Q349" s="82"/>
      <c r="R349" s="82"/>
      <c r="S349" s="82"/>
      <c r="T349" s="83"/>
      <c r="U349" s="45">
        <f t="shared" si="15"/>
        <v>6298.1754299999993</v>
      </c>
      <c r="V349" s="46">
        <f t="shared" si="16"/>
        <v>5996.7000499999995</v>
      </c>
      <c r="W349" s="47">
        <f t="shared" si="17"/>
        <v>7000.9312199999995</v>
      </c>
      <c r="X349" s="7">
        <v>146</v>
      </c>
      <c r="Y349" s="5" t="s">
        <v>0</v>
      </c>
      <c r="AA349" s="32">
        <v>6298175.4299999997</v>
      </c>
      <c r="AB349" s="33">
        <v>5996700.0499999998</v>
      </c>
      <c r="AC349" s="34">
        <v>7000931.2199999997</v>
      </c>
    </row>
    <row r="350" spans="1:29" ht="20.3" customHeight="1" x14ac:dyDescent="0.2">
      <c r="A350" s="6"/>
      <c r="B350" s="44"/>
      <c r="C350" s="44"/>
      <c r="D350" s="42"/>
      <c r="E350" s="41"/>
      <c r="F350" s="84" t="s">
        <v>149</v>
      </c>
      <c r="G350" s="84"/>
      <c r="H350" s="84"/>
      <c r="I350" s="84"/>
      <c r="J350" s="84"/>
      <c r="K350" s="84"/>
      <c r="L350" s="84"/>
      <c r="M350" s="85"/>
      <c r="N350" s="29">
        <v>703</v>
      </c>
      <c r="O350" s="30" t="s">
        <v>148</v>
      </c>
      <c r="P350" s="31" t="s">
        <v>1</v>
      </c>
      <c r="Q350" s="82"/>
      <c r="R350" s="82"/>
      <c r="S350" s="82"/>
      <c r="T350" s="83"/>
      <c r="U350" s="45">
        <f t="shared" si="15"/>
        <v>6298.1754299999993</v>
      </c>
      <c r="V350" s="46">
        <f t="shared" si="16"/>
        <v>5996.7000499999995</v>
      </c>
      <c r="W350" s="47">
        <f t="shared" si="17"/>
        <v>7000.9312199999995</v>
      </c>
      <c r="X350" s="7">
        <v>146</v>
      </c>
      <c r="Y350" s="5" t="s">
        <v>0</v>
      </c>
      <c r="AA350" s="32">
        <v>6298175.4299999997</v>
      </c>
      <c r="AB350" s="33">
        <v>5996700.0499999998</v>
      </c>
      <c r="AC350" s="34">
        <v>7000931.2199999997</v>
      </c>
    </row>
    <row r="351" spans="1:29" ht="20.3" customHeight="1" x14ac:dyDescent="0.2">
      <c r="A351" s="6"/>
      <c r="B351" s="44"/>
      <c r="C351" s="44"/>
      <c r="D351" s="42"/>
      <c r="E351" s="42"/>
      <c r="F351" s="41"/>
      <c r="G351" s="84" t="s">
        <v>147</v>
      </c>
      <c r="H351" s="84"/>
      <c r="I351" s="84"/>
      <c r="J351" s="84"/>
      <c r="K351" s="84"/>
      <c r="L351" s="84"/>
      <c r="M351" s="85"/>
      <c r="N351" s="29">
        <v>703</v>
      </c>
      <c r="O351" s="30" t="s">
        <v>146</v>
      </c>
      <c r="P351" s="31" t="s">
        <v>1</v>
      </c>
      <c r="Q351" s="82"/>
      <c r="R351" s="82"/>
      <c r="S351" s="82"/>
      <c r="T351" s="83"/>
      <c r="U351" s="45">
        <f t="shared" si="15"/>
        <v>6298.1754299999993</v>
      </c>
      <c r="V351" s="46">
        <f t="shared" si="16"/>
        <v>5996.7000499999995</v>
      </c>
      <c r="W351" s="47">
        <f t="shared" si="17"/>
        <v>7000.9312199999995</v>
      </c>
      <c r="X351" s="7">
        <v>146</v>
      </c>
      <c r="Y351" s="5" t="s">
        <v>0</v>
      </c>
      <c r="AA351" s="32">
        <v>6298175.4299999997</v>
      </c>
      <c r="AB351" s="33">
        <v>5996700.0499999998</v>
      </c>
      <c r="AC351" s="34">
        <v>7000931.2199999997</v>
      </c>
    </row>
    <row r="352" spans="1:29" ht="56.3" customHeight="1" x14ac:dyDescent="0.2">
      <c r="A352" s="6"/>
      <c r="B352" s="80" t="s">
        <v>108</v>
      </c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1"/>
      <c r="N352" s="29">
        <v>703</v>
      </c>
      <c r="O352" s="30" t="s">
        <v>146</v>
      </c>
      <c r="P352" s="31" t="s">
        <v>107</v>
      </c>
      <c r="Q352" s="82"/>
      <c r="R352" s="82"/>
      <c r="S352" s="82"/>
      <c r="T352" s="83"/>
      <c r="U352" s="45">
        <f t="shared" si="15"/>
        <v>5343.625</v>
      </c>
      <c r="V352" s="46">
        <f t="shared" si="16"/>
        <v>5610.8062499999996</v>
      </c>
      <c r="W352" s="47">
        <f t="shared" si="17"/>
        <v>5891.34656</v>
      </c>
      <c r="X352" s="7">
        <v>146</v>
      </c>
      <c r="Y352" s="5" t="s">
        <v>0</v>
      </c>
      <c r="AA352" s="32">
        <v>5343625</v>
      </c>
      <c r="AB352" s="33">
        <v>5610806.25</v>
      </c>
      <c r="AC352" s="34">
        <v>5891346.5599999996</v>
      </c>
    </row>
    <row r="353" spans="1:29" ht="12.8" customHeight="1" x14ac:dyDescent="0.2">
      <c r="A353" s="6"/>
      <c r="B353" s="80" t="s">
        <v>106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1"/>
      <c r="N353" s="29">
        <v>703</v>
      </c>
      <c r="O353" s="30" t="s">
        <v>146</v>
      </c>
      <c r="P353" s="31" t="s">
        <v>105</v>
      </c>
      <c r="Q353" s="82"/>
      <c r="R353" s="82"/>
      <c r="S353" s="82"/>
      <c r="T353" s="83"/>
      <c r="U353" s="45">
        <f t="shared" si="15"/>
        <v>5343.625</v>
      </c>
      <c r="V353" s="46">
        <f t="shared" si="16"/>
        <v>5610.8062499999996</v>
      </c>
      <c r="W353" s="47">
        <f t="shared" si="17"/>
        <v>5891.34656</v>
      </c>
      <c r="X353" s="7">
        <v>146</v>
      </c>
      <c r="Y353" s="5" t="s">
        <v>0</v>
      </c>
      <c r="AA353" s="32">
        <v>5343625</v>
      </c>
      <c r="AB353" s="33">
        <v>5610806.25</v>
      </c>
      <c r="AC353" s="34">
        <v>5891346.5599999996</v>
      </c>
    </row>
    <row r="354" spans="1:29" ht="20.3" customHeight="1" x14ac:dyDescent="0.2">
      <c r="A354" s="6"/>
      <c r="B354" s="80" t="s">
        <v>20</v>
      </c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1"/>
      <c r="N354" s="29">
        <v>703</v>
      </c>
      <c r="O354" s="30" t="s">
        <v>146</v>
      </c>
      <c r="P354" s="31" t="s">
        <v>19</v>
      </c>
      <c r="Q354" s="82"/>
      <c r="R354" s="82"/>
      <c r="S354" s="82"/>
      <c r="T354" s="83"/>
      <c r="U354" s="45">
        <f t="shared" si="15"/>
        <v>954.55043000000001</v>
      </c>
      <c r="V354" s="46">
        <f t="shared" si="16"/>
        <v>385.8938</v>
      </c>
      <c r="W354" s="47">
        <f t="shared" si="17"/>
        <v>1109.58466</v>
      </c>
      <c r="X354" s="7">
        <v>146</v>
      </c>
      <c r="Y354" s="5" t="s">
        <v>0</v>
      </c>
      <c r="AA354" s="32">
        <v>954550.43</v>
      </c>
      <c r="AB354" s="33">
        <v>385893.8</v>
      </c>
      <c r="AC354" s="34">
        <v>1109584.6599999999</v>
      </c>
    </row>
    <row r="355" spans="1:29" ht="20.3" customHeight="1" x14ac:dyDescent="0.2">
      <c r="A355" s="6"/>
      <c r="B355" s="80" t="s">
        <v>18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1"/>
      <c r="N355" s="29">
        <v>703</v>
      </c>
      <c r="O355" s="30" t="s">
        <v>146</v>
      </c>
      <c r="P355" s="31" t="s">
        <v>17</v>
      </c>
      <c r="Q355" s="82"/>
      <c r="R355" s="82"/>
      <c r="S355" s="82"/>
      <c r="T355" s="83"/>
      <c r="U355" s="45">
        <f t="shared" si="15"/>
        <v>954.55043000000001</v>
      </c>
      <c r="V355" s="46">
        <f t="shared" si="16"/>
        <v>385.8938</v>
      </c>
      <c r="W355" s="47">
        <f t="shared" si="17"/>
        <v>1109.58466</v>
      </c>
      <c r="X355" s="7">
        <v>146</v>
      </c>
      <c r="Y355" s="5" t="s">
        <v>0</v>
      </c>
      <c r="AA355" s="32">
        <v>954550.43</v>
      </c>
      <c r="AB355" s="33">
        <v>385893.8</v>
      </c>
      <c r="AC355" s="34">
        <v>1109584.6599999999</v>
      </c>
    </row>
    <row r="356" spans="1:29" ht="32.75" customHeight="1" x14ac:dyDescent="0.2">
      <c r="A356" s="6"/>
      <c r="B356" s="80" t="s">
        <v>115</v>
      </c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1"/>
      <c r="N356" s="29">
        <v>703</v>
      </c>
      <c r="O356" s="30" t="s">
        <v>114</v>
      </c>
      <c r="P356" s="31" t="s">
        <v>1</v>
      </c>
      <c r="Q356" s="82"/>
      <c r="R356" s="82"/>
      <c r="S356" s="82"/>
      <c r="T356" s="83"/>
      <c r="U356" s="45">
        <f t="shared" si="15"/>
        <v>4361.8858899999996</v>
      </c>
      <c r="V356" s="46">
        <f t="shared" si="16"/>
        <v>5294.4291800000001</v>
      </c>
      <c r="W356" s="47">
        <f t="shared" si="17"/>
        <v>4791.9703799999997</v>
      </c>
      <c r="X356" s="7">
        <v>146</v>
      </c>
      <c r="Y356" s="5" t="s">
        <v>0</v>
      </c>
      <c r="AA356" s="32">
        <v>4361885.8899999997</v>
      </c>
      <c r="AB356" s="33">
        <v>5294429.18</v>
      </c>
      <c r="AC356" s="34">
        <v>4791970.38</v>
      </c>
    </row>
    <row r="357" spans="1:29" ht="30.15" customHeight="1" x14ac:dyDescent="0.2">
      <c r="A357" s="6"/>
      <c r="B357" s="44"/>
      <c r="C357" s="44"/>
      <c r="D357" s="42"/>
      <c r="E357" s="41"/>
      <c r="F357" s="84" t="s">
        <v>145</v>
      </c>
      <c r="G357" s="84"/>
      <c r="H357" s="84"/>
      <c r="I357" s="84"/>
      <c r="J357" s="84"/>
      <c r="K357" s="84"/>
      <c r="L357" s="84"/>
      <c r="M357" s="85"/>
      <c r="N357" s="29">
        <v>703</v>
      </c>
      <c r="O357" s="30" t="s">
        <v>144</v>
      </c>
      <c r="P357" s="31" t="s">
        <v>1</v>
      </c>
      <c r="Q357" s="82"/>
      <c r="R357" s="82"/>
      <c r="S357" s="82"/>
      <c r="T357" s="83"/>
      <c r="U357" s="45">
        <f t="shared" si="15"/>
        <v>4361.8858899999996</v>
      </c>
      <c r="V357" s="46">
        <f t="shared" si="16"/>
        <v>5294.4291800000001</v>
      </c>
      <c r="W357" s="47">
        <f t="shared" si="17"/>
        <v>4791.9703799999997</v>
      </c>
      <c r="X357" s="7">
        <v>146</v>
      </c>
      <c r="Y357" s="5" t="s">
        <v>0</v>
      </c>
      <c r="AA357" s="32">
        <v>4361885.8899999997</v>
      </c>
      <c r="AB357" s="33">
        <v>5294429.18</v>
      </c>
      <c r="AC357" s="34">
        <v>4791970.38</v>
      </c>
    </row>
    <row r="358" spans="1:29" ht="49.75" customHeight="1" x14ac:dyDescent="0.2">
      <c r="A358" s="6"/>
      <c r="B358" s="44"/>
      <c r="C358" s="44"/>
      <c r="D358" s="42"/>
      <c r="E358" s="42"/>
      <c r="F358" s="41"/>
      <c r="G358" s="84" t="s">
        <v>96</v>
      </c>
      <c r="H358" s="84"/>
      <c r="I358" s="84"/>
      <c r="J358" s="84"/>
      <c r="K358" s="84"/>
      <c r="L358" s="84"/>
      <c r="M358" s="85"/>
      <c r="N358" s="29">
        <v>703</v>
      </c>
      <c r="O358" s="30" t="s">
        <v>143</v>
      </c>
      <c r="P358" s="31" t="s">
        <v>1</v>
      </c>
      <c r="Q358" s="82"/>
      <c r="R358" s="82"/>
      <c r="S358" s="82"/>
      <c r="T358" s="83"/>
      <c r="U358" s="45">
        <f t="shared" si="15"/>
        <v>4361.8858899999996</v>
      </c>
      <c r="V358" s="46">
        <f t="shared" si="16"/>
        <v>5294.4291800000001</v>
      </c>
      <c r="W358" s="47">
        <f t="shared" si="17"/>
        <v>4791.9703799999997</v>
      </c>
      <c r="X358" s="7">
        <v>146</v>
      </c>
      <c r="Y358" s="5" t="s">
        <v>0</v>
      </c>
      <c r="AA358" s="32">
        <v>4361885.8899999997</v>
      </c>
      <c r="AB358" s="33">
        <v>5294429.18</v>
      </c>
      <c r="AC358" s="34">
        <v>4791970.38</v>
      </c>
    </row>
    <row r="359" spans="1:29" ht="49.75" customHeight="1" x14ac:dyDescent="0.2">
      <c r="A359" s="6"/>
      <c r="B359" s="80" t="s">
        <v>108</v>
      </c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1"/>
      <c r="N359" s="29">
        <v>703</v>
      </c>
      <c r="O359" s="30" t="s">
        <v>143</v>
      </c>
      <c r="P359" s="31" t="s">
        <v>107</v>
      </c>
      <c r="Q359" s="82"/>
      <c r="R359" s="82"/>
      <c r="S359" s="82"/>
      <c r="T359" s="83"/>
      <c r="U359" s="45">
        <f t="shared" si="15"/>
        <v>3347.8333299999999</v>
      </c>
      <c r="V359" s="46">
        <f t="shared" si="16"/>
        <v>4153</v>
      </c>
      <c r="W359" s="47">
        <f t="shared" si="17"/>
        <v>3597.5</v>
      </c>
      <c r="X359" s="7">
        <v>146</v>
      </c>
      <c r="Y359" s="5" t="s">
        <v>0</v>
      </c>
      <c r="AA359" s="32">
        <v>3347833.33</v>
      </c>
      <c r="AB359" s="33">
        <v>4153000</v>
      </c>
      <c r="AC359" s="34">
        <v>3597500</v>
      </c>
    </row>
    <row r="360" spans="1:29" ht="12.8" customHeight="1" x14ac:dyDescent="0.2">
      <c r="A360" s="6"/>
      <c r="B360" s="80" t="s">
        <v>106</v>
      </c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1"/>
      <c r="N360" s="29">
        <v>703</v>
      </c>
      <c r="O360" s="30" t="s">
        <v>143</v>
      </c>
      <c r="P360" s="31" t="s">
        <v>105</v>
      </c>
      <c r="Q360" s="82"/>
      <c r="R360" s="82"/>
      <c r="S360" s="82"/>
      <c r="T360" s="83"/>
      <c r="U360" s="45">
        <f t="shared" si="15"/>
        <v>3347.8333299999999</v>
      </c>
      <c r="V360" s="46">
        <f t="shared" si="16"/>
        <v>4153</v>
      </c>
      <c r="W360" s="47">
        <f t="shared" si="17"/>
        <v>3597.5</v>
      </c>
      <c r="X360" s="7">
        <v>146</v>
      </c>
      <c r="Y360" s="5" t="s">
        <v>0</v>
      </c>
      <c r="AA360" s="32">
        <v>3347833.33</v>
      </c>
      <c r="AB360" s="33">
        <v>4153000</v>
      </c>
      <c r="AC360" s="34">
        <v>3597500</v>
      </c>
    </row>
    <row r="361" spans="1:29" ht="20.3" customHeight="1" x14ac:dyDescent="0.2">
      <c r="A361" s="6"/>
      <c r="B361" s="80" t="s">
        <v>20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1"/>
      <c r="N361" s="29">
        <v>703</v>
      </c>
      <c r="O361" s="30" t="s">
        <v>143</v>
      </c>
      <c r="P361" s="31" t="s">
        <v>19</v>
      </c>
      <c r="Q361" s="82"/>
      <c r="R361" s="82"/>
      <c r="S361" s="82"/>
      <c r="T361" s="83"/>
      <c r="U361" s="45">
        <f t="shared" si="15"/>
        <v>964.05256000000008</v>
      </c>
      <c r="V361" s="46">
        <f t="shared" si="16"/>
        <v>1141.4291799999999</v>
      </c>
      <c r="W361" s="47">
        <f t="shared" si="17"/>
        <v>1194.47038</v>
      </c>
      <c r="X361" s="7">
        <v>146</v>
      </c>
      <c r="Y361" s="5" t="s">
        <v>0</v>
      </c>
      <c r="AA361" s="32">
        <v>964052.56</v>
      </c>
      <c r="AB361" s="33">
        <v>1141429.18</v>
      </c>
      <c r="AC361" s="34">
        <v>1194470.3799999999</v>
      </c>
    </row>
    <row r="362" spans="1:29" ht="20.3" customHeight="1" x14ac:dyDescent="0.2">
      <c r="A362" s="6"/>
      <c r="B362" s="80" t="s">
        <v>18</v>
      </c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1"/>
      <c r="N362" s="29">
        <v>703</v>
      </c>
      <c r="O362" s="30" t="s">
        <v>143</v>
      </c>
      <c r="P362" s="31" t="s">
        <v>17</v>
      </c>
      <c r="Q362" s="82"/>
      <c r="R362" s="82"/>
      <c r="S362" s="82"/>
      <c r="T362" s="83"/>
      <c r="U362" s="45">
        <f t="shared" si="15"/>
        <v>964.05256000000008</v>
      </c>
      <c r="V362" s="46">
        <f t="shared" si="16"/>
        <v>1141.4291799999999</v>
      </c>
      <c r="W362" s="47">
        <f t="shared" si="17"/>
        <v>1194.47038</v>
      </c>
      <c r="X362" s="7">
        <v>146</v>
      </c>
      <c r="Y362" s="5" t="s">
        <v>0</v>
      </c>
      <c r="AA362" s="32">
        <v>964052.56</v>
      </c>
      <c r="AB362" s="33">
        <v>1141429.18</v>
      </c>
      <c r="AC362" s="34">
        <v>1194470.3799999999</v>
      </c>
    </row>
    <row r="363" spans="1:29" ht="12.8" customHeight="1" x14ac:dyDescent="0.2">
      <c r="A363" s="6"/>
      <c r="B363" s="80" t="s">
        <v>104</v>
      </c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1"/>
      <c r="N363" s="29">
        <v>703</v>
      </c>
      <c r="O363" s="30" t="s">
        <v>143</v>
      </c>
      <c r="P363" s="31" t="s">
        <v>103</v>
      </c>
      <c r="Q363" s="82"/>
      <c r="R363" s="82"/>
      <c r="S363" s="82"/>
      <c r="T363" s="83"/>
      <c r="U363" s="45">
        <f t="shared" si="15"/>
        <v>50</v>
      </c>
      <c r="V363" s="46">
        <f t="shared" si="16"/>
        <v>0</v>
      </c>
      <c r="W363" s="47">
        <f t="shared" si="17"/>
        <v>0</v>
      </c>
      <c r="X363" s="7">
        <v>146</v>
      </c>
      <c r="Y363" s="5" t="s">
        <v>0</v>
      </c>
      <c r="AA363" s="32">
        <v>50000</v>
      </c>
      <c r="AB363" s="33">
        <v>0</v>
      </c>
      <c r="AC363" s="34">
        <v>0</v>
      </c>
    </row>
    <row r="364" spans="1:29" ht="12.8" customHeight="1" x14ac:dyDescent="0.2">
      <c r="A364" s="6"/>
      <c r="B364" s="80" t="s">
        <v>102</v>
      </c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1"/>
      <c r="N364" s="29">
        <v>703</v>
      </c>
      <c r="O364" s="30" t="s">
        <v>143</v>
      </c>
      <c r="P364" s="31" t="s">
        <v>101</v>
      </c>
      <c r="Q364" s="82"/>
      <c r="R364" s="82"/>
      <c r="S364" s="82"/>
      <c r="T364" s="83"/>
      <c r="U364" s="45">
        <f t="shared" si="15"/>
        <v>50</v>
      </c>
      <c r="V364" s="46">
        <f t="shared" si="16"/>
        <v>0</v>
      </c>
      <c r="W364" s="47">
        <f t="shared" si="17"/>
        <v>0</v>
      </c>
      <c r="X364" s="7">
        <v>146</v>
      </c>
      <c r="Y364" s="5" t="s">
        <v>0</v>
      </c>
      <c r="AA364" s="32">
        <v>50000</v>
      </c>
      <c r="AB364" s="33">
        <v>0</v>
      </c>
      <c r="AC364" s="34">
        <v>0</v>
      </c>
    </row>
    <row r="365" spans="1:29" ht="12.8" customHeight="1" x14ac:dyDescent="0.2">
      <c r="A365" s="6"/>
      <c r="B365" s="43"/>
      <c r="C365" s="80" t="s">
        <v>142</v>
      </c>
      <c r="D365" s="80"/>
      <c r="E365" s="80"/>
      <c r="F365" s="80"/>
      <c r="G365" s="80"/>
      <c r="H365" s="80"/>
      <c r="I365" s="80"/>
      <c r="J365" s="80"/>
      <c r="K365" s="80"/>
      <c r="L365" s="80"/>
      <c r="M365" s="81"/>
      <c r="N365" s="29">
        <v>707</v>
      </c>
      <c r="O365" s="30" t="s">
        <v>2</v>
      </c>
      <c r="P365" s="31" t="s">
        <v>1</v>
      </c>
      <c r="Q365" s="82"/>
      <c r="R365" s="82"/>
      <c r="S365" s="82"/>
      <c r="T365" s="83"/>
      <c r="U365" s="45">
        <f t="shared" si="15"/>
        <v>1560.1</v>
      </c>
      <c r="V365" s="46">
        <f t="shared" si="16"/>
        <v>1560.1</v>
      </c>
      <c r="W365" s="47">
        <f t="shared" si="17"/>
        <v>1560.1</v>
      </c>
      <c r="X365" s="7">
        <v>146</v>
      </c>
      <c r="Y365" s="5" t="s">
        <v>0</v>
      </c>
      <c r="AA365" s="32">
        <v>1560100</v>
      </c>
      <c r="AB365" s="33">
        <v>1560100</v>
      </c>
      <c r="AC365" s="34">
        <v>1560100</v>
      </c>
    </row>
    <row r="366" spans="1:29" ht="39.950000000000003" customHeight="1" x14ac:dyDescent="0.2">
      <c r="A366" s="6"/>
      <c r="B366" s="80" t="s">
        <v>54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1"/>
      <c r="N366" s="29">
        <v>707</v>
      </c>
      <c r="O366" s="30" t="s">
        <v>53</v>
      </c>
      <c r="P366" s="31" t="s">
        <v>1</v>
      </c>
      <c r="Q366" s="82"/>
      <c r="R366" s="82"/>
      <c r="S366" s="82"/>
      <c r="T366" s="83"/>
      <c r="U366" s="45">
        <f t="shared" si="15"/>
        <v>1560.1</v>
      </c>
      <c r="V366" s="46">
        <f t="shared" si="16"/>
        <v>1560.1</v>
      </c>
      <c r="W366" s="47">
        <f t="shared" si="17"/>
        <v>1560.1</v>
      </c>
      <c r="X366" s="7">
        <v>146</v>
      </c>
      <c r="Y366" s="5" t="s">
        <v>0</v>
      </c>
      <c r="AA366" s="32">
        <v>1560100</v>
      </c>
      <c r="AB366" s="33">
        <v>1560100</v>
      </c>
      <c r="AC366" s="34">
        <v>1560100</v>
      </c>
    </row>
    <row r="367" spans="1:29" ht="42.55" customHeight="1" x14ac:dyDescent="0.2">
      <c r="A367" s="6"/>
      <c r="B367" s="44"/>
      <c r="C367" s="44"/>
      <c r="D367" s="41"/>
      <c r="E367" s="84" t="s">
        <v>141</v>
      </c>
      <c r="F367" s="84"/>
      <c r="G367" s="84"/>
      <c r="H367" s="84"/>
      <c r="I367" s="84"/>
      <c r="J367" s="84"/>
      <c r="K367" s="84"/>
      <c r="L367" s="84"/>
      <c r="M367" s="85"/>
      <c r="N367" s="29">
        <v>707</v>
      </c>
      <c r="O367" s="30" t="s">
        <v>140</v>
      </c>
      <c r="P367" s="31" t="s">
        <v>1</v>
      </c>
      <c r="Q367" s="82"/>
      <c r="R367" s="82"/>
      <c r="S367" s="82"/>
      <c r="T367" s="83"/>
      <c r="U367" s="45">
        <f t="shared" si="15"/>
        <v>1560.1</v>
      </c>
      <c r="V367" s="46">
        <f t="shared" si="16"/>
        <v>1560.1</v>
      </c>
      <c r="W367" s="47">
        <f t="shared" si="17"/>
        <v>1560.1</v>
      </c>
      <c r="X367" s="7">
        <v>146</v>
      </c>
      <c r="Y367" s="5" t="s">
        <v>0</v>
      </c>
      <c r="AA367" s="32">
        <v>1560100</v>
      </c>
      <c r="AB367" s="33">
        <v>1560100</v>
      </c>
      <c r="AC367" s="34">
        <v>1560100</v>
      </c>
    </row>
    <row r="368" spans="1:29" ht="51.75" customHeight="1" x14ac:dyDescent="0.2">
      <c r="A368" s="6"/>
      <c r="B368" s="44"/>
      <c r="C368" s="44"/>
      <c r="D368" s="42"/>
      <c r="E368" s="41"/>
      <c r="F368" s="84" t="s">
        <v>139</v>
      </c>
      <c r="G368" s="84"/>
      <c r="H368" s="84"/>
      <c r="I368" s="84"/>
      <c r="J368" s="84"/>
      <c r="K368" s="84"/>
      <c r="L368" s="84"/>
      <c r="M368" s="85"/>
      <c r="N368" s="29">
        <v>707</v>
      </c>
      <c r="O368" s="30" t="s">
        <v>138</v>
      </c>
      <c r="P368" s="31" t="s">
        <v>1</v>
      </c>
      <c r="Q368" s="82"/>
      <c r="R368" s="82"/>
      <c r="S368" s="82"/>
      <c r="T368" s="83"/>
      <c r="U368" s="45">
        <f t="shared" si="15"/>
        <v>1560.1</v>
      </c>
      <c r="V368" s="46">
        <f t="shared" si="16"/>
        <v>1560.1</v>
      </c>
      <c r="W368" s="47">
        <f t="shared" si="17"/>
        <v>1560.1</v>
      </c>
      <c r="X368" s="7">
        <v>146</v>
      </c>
      <c r="Y368" s="5" t="s">
        <v>0</v>
      </c>
      <c r="AA368" s="32">
        <v>1560100</v>
      </c>
      <c r="AB368" s="33">
        <v>1560100</v>
      </c>
      <c r="AC368" s="34">
        <v>1560100</v>
      </c>
    </row>
    <row r="369" spans="1:29" ht="20.3" customHeight="1" x14ac:dyDescent="0.2">
      <c r="A369" s="6"/>
      <c r="B369" s="44"/>
      <c r="C369" s="44"/>
      <c r="D369" s="42"/>
      <c r="E369" s="42"/>
      <c r="F369" s="41"/>
      <c r="G369" s="84" t="s">
        <v>137</v>
      </c>
      <c r="H369" s="84"/>
      <c r="I369" s="84"/>
      <c r="J369" s="84"/>
      <c r="K369" s="84"/>
      <c r="L369" s="84"/>
      <c r="M369" s="85"/>
      <c r="N369" s="29">
        <v>707</v>
      </c>
      <c r="O369" s="30" t="s">
        <v>136</v>
      </c>
      <c r="P369" s="31" t="s">
        <v>1</v>
      </c>
      <c r="Q369" s="82"/>
      <c r="R369" s="82"/>
      <c r="S369" s="82"/>
      <c r="T369" s="83"/>
      <c r="U369" s="45">
        <f t="shared" si="15"/>
        <v>1560.1</v>
      </c>
      <c r="V369" s="46">
        <f t="shared" si="16"/>
        <v>1560.1</v>
      </c>
      <c r="W369" s="47">
        <f t="shared" si="17"/>
        <v>1560.1</v>
      </c>
      <c r="X369" s="7">
        <v>146</v>
      </c>
      <c r="Y369" s="5" t="s">
        <v>0</v>
      </c>
      <c r="AA369" s="32">
        <v>1560100</v>
      </c>
      <c r="AB369" s="33">
        <v>1560100</v>
      </c>
      <c r="AC369" s="34">
        <v>1560100</v>
      </c>
    </row>
    <row r="370" spans="1:29" ht="20.3" customHeight="1" x14ac:dyDescent="0.2">
      <c r="A370" s="6"/>
      <c r="B370" s="80" t="s">
        <v>20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1"/>
      <c r="N370" s="29">
        <v>707</v>
      </c>
      <c r="O370" s="30" t="s">
        <v>136</v>
      </c>
      <c r="P370" s="31" t="s">
        <v>19</v>
      </c>
      <c r="Q370" s="82"/>
      <c r="R370" s="82"/>
      <c r="S370" s="82"/>
      <c r="T370" s="83"/>
      <c r="U370" s="45">
        <f t="shared" si="15"/>
        <v>1460.1</v>
      </c>
      <c r="V370" s="46">
        <f t="shared" si="16"/>
        <v>1460.1</v>
      </c>
      <c r="W370" s="47">
        <f t="shared" si="17"/>
        <v>1460.1</v>
      </c>
      <c r="X370" s="7">
        <v>146</v>
      </c>
      <c r="Y370" s="5" t="s">
        <v>0</v>
      </c>
      <c r="AA370" s="32">
        <v>1460100</v>
      </c>
      <c r="AB370" s="33">
        <v>1460100</v>
      </c>
      <c r="AC370" s="34">
        <v>1460100</v>
      </c>
    </row>
    <row r="371" spans="1:29" ht="20.3" customHeight="1" x14ac:dyDescent="0.2">
      <c r="A371" s="6"/>
      <c r="B371" s="80" t="s">
        <v>18</v>
      </c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1"/>
      <c r="N371" s="29">
        <v>707</v>
      </c>
      <c r="O371" s="30" t="s">
        <v>136</v>
      </c>
      <c r="P371" s="31" t="s">
        <v>17</v>
      </c>
      <c r="Q371" s="82"/>
      <c r="R371" s="82"/>
      <c r="S371" s="82"/>
      <c r="T371" s="83"/>
      <c r="U371" s="45">
        <f t="shared" si="15"/>
        <v>1460.1</v>
      </c>
      <c r="V371" s="46">
        <f t="shared" si="16"/>
        <v>1460.1</v>
      </c>
      <c r="W371" s="47">
        <f t="shared" si="17"/>
        <v>1460.1</v>
      </c>
      <c r="X371" s="7">
        <v>146</v>
      </c>
      <c r="Y371" s="5" t="s">
        <v>0</v>
      </c>
      <c r="AA371" s="32">
        <v>1460100</v>
      </c>
      <c r="AB371" s="33">
        <v>1460100</v>
      </c>
      <c r="AC371" s="34">
        <v>1460100</v>
      </c>
    </row>
    <row r="372" spans="1:29" ht="20.3" customHeight="1" x14ac:dyDescent="0.2">
      <c r="A372" s="6"/>
      <c r="B372" s="80" t="s">
        <v>122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1"/>
      <c r="N372" s="29">
        <v>707</v>
      </c>
      <c r="O372" s="30" t="s">
        <v>136</v>
      </c>
      <c r="P372" s="31" t="s">
        <v>121</v>
      </c>
      <c r="Q372" s="82"/>
      <c r="R372" s="82"/>
      <c r="S372" s="82"/>
      <c r="T372" s="83"/>
      <c r="U372" s="45">
        <f t="shared" si="15"/>
        <v>100</v>
      </c>
      <c r="V372" s="46">
        <f t="shared" si="16"/>
        <v>100</v>
      </c>
      <c r="W372" s="47">
        <f t="shared" si="17"/>
        <v>100</v>
      </c>
      <c r="X372" s="7">
        <v>146</v>
      </c>
      <c r="Y372" s="5" t="s">
        <v>0</v>
      </c>
      <c r="AA372" s="32">
        <v>100000</v>
      </c>
      <c r="AB372" s="33">
        <v>100000</v>
      </c>
      <c r="AC372" s="34">
        <v>100000</v>
      </c>
    </row>
    <row r="373" spans="1:29" ht="12.8" customHeight="1" x14ac:dyDescent="0.2">
      <c r="A373" s="6"/>
      <c r="B373" s="80" t="s">
        <v>120</v>
      </c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1"/>
      <c r="N373" s="29">
        <v>707</v>
      </c>
      <c r="O373" s="30" t="s">
        <v>136</v>
      </c>
      <c r="P373" s="31" t="s">
        <v>119</v>
      </c>
      <c r="Q373" s="82"/>
      <c r="R373" s="82"/>
      <c r="S373" s="82"/>
      <c r="T373" s="83"/>
      <c r="U373" s="45">
        <f t="shared" si="15"/>
        <v>100</v>
      </c>
      <c r="V373" s="46">
        <f t="shared" si="16"/>
        <v>100</v>
      </c>
      <c r="W373" s="47">
        <f t="shared" si="17"/>
        <v>100</v>
      </c>
      <c r="X373" s="7">
        <v>146</v>
      </c>
      <c r="Y373" s="5" t="s">
        <v>0</v>
      </c>
      <c r="AA373" s="32">
        <v>100000</v>
      </c>
      <c r="AB373" s="33">
        <v>100000</v>
      </c>
      <c r="AC373" s="34">
        <v>100000</v>
      </c>
    </row>
    <row r="374" spans="1:29" ht="12.8" customHeight="1" x14ac:dyDescent="0.2">
      <c r="A374" s="6"/>
      <c r="B374" s="43"/>
      <c r="C374" s="80" t="s">
        <v>135</v>
      </c>
      <c r="D374" s="80"/>
      <c r="E374" s="80"/>
      <c r="F374" s="80"/>
      <c r="G374" s="80"/>
      <c r="H374" s="80"/>
      <c r="I374" s="80"/>
      <c r="J374" s="80"/>
      <c r="K374" s="80"/>
      <c r="L374" s="80"/>
      <c r="M374" s="81"/>
      <c r="N374" s="29">
        <v>709</v>
      </c>
      <c r="O374" s="30" t="s">
        <v>2</v>
      </c>
      <c r="P374" s="31" t="s">
        <v>1</v>
      </c>
      <c r="Q374" s="82"/>
      <c r="R374" s="82"/>
      <c r="S374" s="82"/>
      <c r="T374" s="83"/>
      <c r="U374" s="45">
        <f t="shared" si="15"/>
        <v>328.38749999999999</v>
      </c>
      <c r="V374" s="46">
        <f t="shared" si="16"/>
        <v>255.23192</v>
      </c>
      <c r="W374" s="47">
        <f t="shared" si="17"/>
        <v>197.40347</v>
      </c>
      <c r="X374" s="7">
        <v>146</v>
      </c>
      <c r="Y374" s="5" t="s">
        <v>0</v>
      </c>
      <c r="AA374" s="32">
        <v>328387.5</v>
      </c>
      <c r="AB374" s="33">
        <v>255231.92</v>
      </c>
      <c r="AC374" s="34">
        <v>197403.47</v>
      </c>
    </row>
    <row r="375" spans="1:29" ht="41.25" customHeight="1" x14ac:dyDescent="0.2">
      <c r="A375" s="6"/>
      <c r="B375" s="80" t="s">
        <v>54</v>
      </c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1"/>
      <c r="N375" s="29">
        <v>709</v>
      </c>
      <c r="O375" s="30" t="s">
        <v>53</v>
      </c>
      <c r="P375" s="31" t="s">
        <v>1</v>
      </c>
      <c r="Q375" s="82"/>
      <c r="R375" s="82"/>
      <c r="S375" s="82"/>
      <c r="T375" s="83"/>
      <c r="U375" s="45">
        <f t="shared" si="15"/>
        <v>328.38749999999999</v>
      </c>
      <c r="V375" s="46">
        <f t="shared" si="16"/>
        <v>255.23192</v>
      </c>
      <c r="W375" s="47">
        <f t="shared" si="17"/>
        <v>197.40347</v>
      </c>
      <c r="X375" s="7">
        <v>146</v>
      </c>
      <c r="Y375" s="5" t="s">
        <v>0</v>
      </c>
      <c r="AA375" s="32">
        <v>328387.5</v>
      </c>
      <c r="AB375" s="33">
        <v>255231.92</v>
      </c>
      <c r="AC375" s="34">
        <v>197403.47</v>
      </c>
    </row>
    <row r="376" spans="1:29" ht="20.3" customHeight="1" x14ac:dyDescent="0.2">
      <c r="A376" s="6"/>
      <c r="B376" s="44"/>
      <c r="C376" s="44"/>
      <c r="D376" s="41"/>
      <c r="E376" s="84" t="s">
        <v>52</v>
      </c>
      <c r="F376" s="84"/>
      <c r="G376" s="84"/>
      <c r="H376" s="84"/>
      <c r="I376" s="84"/>
      <c r="J376" s="84"/>
      <c r="K376" s="84"/>
      <c r="L376" s="84"/>
      <c r="M376" s="85"/>
      <c r="N376" s="29">
        <v>709</v>
      </c>
      <c r="O376" s="30" t="s">
        <v>51</v>
      </c>
      <c r="P376" s="31" t="s">
        <v>1</v>
      </c>
      <c r="Q376" s="82"/>
      <c r="R376" s="82"/>
      <c r="S376" s="82"/>
      <c r="T376" s="83"/>
      <c r="U376" s="45">
        <f t="shared" si="15"/>
        <v>47.25</v>
      </c>
      <c r="V376" s="46">
        <f t="shared" si="16"/>
        <v>29.050039999999999</v>
      </c>
      <c r="W376" s="47">
        <f t="shared" si="17"/>
        <v>2</v>
      </c>
      <c r="X376" s="7">
        <v>146</v>
      </c>
      <c r="Y376" s="5" t="s">
        <v>0</v>
      </c>
      <c r="AA376" s="32">
        <v>47250</v>
      </c>
      <c r="AB376" s="33">
        <v>29050.04</v>
      </c>
      <c r="AC376" s="34">
        <v>2000</v>
      </c>
    </row>
    <row r="377" spans="1:29" ht="20.3" customHeight="1" x14ac:dyDescent="0.2">
      <c r="A377" s="6"/>
      <c r="B377" s="44"/>
      <c r="C377" s="44"/>
      <c r="D377" s="42"/>
      <c r="E377" s="41"/>
      <c r="F377" s="84" t="s">
        <v>44</v>
      </c>
      <c r="G377" s="84"/>
      <c r="H377" s="84"/>
      <c r="I377" s="84"/>
      <c r="J377" s="84"/>
      <c r="K377" s="84"/>
      <c r="L377" s="84"/>
      <c r="M377" s="85"/>
      <c r="N377" s="29">
        <v>709</v>
      </c>
      <c r="O377" s="30" t="s">
        <v>43</v>
      </c>
      <c r="P377" s="31" t="s">
        <v>1</v>
      </c>
      <c r="Q377" s="82"/>
      <c r="R377" s="82"/>
      <c r="S377" s="82"/>
      <c r="T377" s="83"/>
      <c r="U377" s="45">
        <f t="shared" si="15"/>
        <v>47.25</v>
      </c>
      <c r="V377" s="46">
        <f t="shared" si="16"/>
        <v>29.050039999999999</v>
      </c>
      <c r="W377" s="47">
        <f t="shared" si="17"/>
        <v>2</v>
      </c>
      <c r="X377" s="7">
        <v>146</v>
      </c>
      <c r="Y377" s="5" t="s">
        <v>0</v>
      </c>
      <c r="AA377" s="32">
        <v>47250</v>
      </c>
      <c r="AB377" s="33">
        <v>29050.04</v>
      </c>
      <c r="AC377" s="34">
        <v>2000</v>
      </c>
    </row>
    <row r="378" spans="1:29" ht="30.15" customHeight="1" x14ac:dyDescent="0.2">
      <c r="A378" s="6"/>
      <c r="B378" s="44"/>
      <c r="C378" s="44"/>
      <c r="D378" s="42"/>
      <c r="E378" s="42"/>
      <c r="F378" s="41"/>
      <c r="G378" s="84" t="s">
        <v>134</v>
      </c>
      <c r="H378" s="84"/>
      <c r="I378" s="84"/>
      <c r="J378" s="84"/>
      <c r="K378" s="84"/>
      <c r="L378" s="84"/>
      <c r="M378" s="85"/>
      <c r="N378" s="29">
        <v>709</v>
      </c>
      <c r="O378" s="30" t="s">
        <v>131</v>
      </c>
      <c r="P378" s="31" t="s">
        <v>1</v>
      </c>
      <c r="Q378" s="82"/>
      <c r="R378" s="82"/>
      <c r="S378" s="82"/>
      <c r="T378" s="83"/>
      <c r="U378" s="45">
        <f t="shared" si="15"/>
        <v>47.25</v>
      </c>
      <c r="V378" s="46">
        <f t="shared" si="16"/>
        <v>29.050039999999999</v>
      </c>
      <c r="W378" s="47">
        <f t="shared" si="17"/>
        <v>2</v>
      </c>
      <c r="X378" s="7">
        <v>146</v>
      </c>
      <c r="Y378" s="5" t="s">
        <v>0</v>
      </c>
      <c r="AA378" s="32">
        <v>47250</v>
      </c>
      <c r="AB378" s="33">
        <v>29050.04</v>
      </c>
      <c r="AC378" s="34">
        <v>2000</v>
      </c>
    </row>
    <row r="379" spans="1:29" ht="12.8" customHeight="1" x14ac:dyDescent="0.2">
      <c r="A379" s="6"/>
      <c r="B379" s="80" t="s">
        <v>41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1"/>
      <c r="N379" s="29">
        <v>709</v>
      </c>
      <c r="O379" s="30" t="s">
        <v>131</v>
      </c>
      <c r="P379" s="31" t="s">
        <v>40</v>
      </c>
      <c r="Q379" s="82"/>
      <c r="R379" s="82"/>
      <c r="S379" s="82"/>
      <c r="T379" s="83"/>
      <c r="U379" s="45">
        <f t="shared" si="15"/>
        <v>47.25</v>
      </c>
      <c r="V379" s="46">
        <f t="shared" si="16"/>
        <v>29.050039999999999</v>
      </c>
      <c r="W379" s="47">
        <f t="shared" si="17"/>
        <v>2</v>
      </c>
      <c r="X379" s="7">
        <v>146</v>
      </c>
      <c r="Y379" s="5" t="s">
        <v>0</v>
      </c>
      <c r="AA379" s="32">
        <v>47250</v>
      </c>
      <c r="AB379" s="33">
        <v>29050.04</v>
      </c>
      <c r="AC379" s="34">
        <v>2000</v>
      </c>
    </row>
    <row r="380" spans="1:29" ht="12.8" customHeight="1" x14ac:dyDescent="0.2">
      <c r="A380" s="6"/>
      <c r="B380" s="80" t="s">
        <v>133</v>
      </c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1"/>
      <c r="N380" s="29">
        <v>709</v>
      </c>
      <c r="O380" s="30" t="s">
        <v>131</v>
      </c>
      <c r="P380" s="31" t="s">
        <v>130</v>
      </c>
      <c r="Q380" s="82"/>
      <c r="R380" s="82"/>
      <c r="S380" s="82"/>
      <c r="T380" s="83"/>
      <c r="U380" s="45">
        <f t="shared" si="15"/>
        <v>47.25</v>
      </c>
      <c r="V380" s="46">
        <f t="shared" si="16"/>
        <v>29.050039999999999</v>
      </c>
      <c r="W380" s="47">
        <f t="shared" si="17"/>
        <v>2</v>
      </c>
      <c r="X380" s="7">
        <v>146</v>
      </c>
      <c r="Y380" s="5" t="s">
        <v>0</v>
      </c>
      <c r="AA380" s="32">
        <v>47250</v>
      </c>
      <c r="AB380" s="33">
        <v>29050.04</v>
      </c>
      <c r="AC380" s="34">
        <v>2000</v>
      </c>
    </row>
    <row r="381" spans="1:29" ht="12.8" customHeight="1" x14ac:dyDescent="0.2">
      <c r="A381" s="6"/>
      <c r="B381" s="44"/>
      <c r="C381" s="44"/>
      <c r="D381" s="42"/>
      <c r="E381" s="42"/>
      <c r="F381" s="42"/>
      <c r="G381" s="42"/>
      <c r="H381" s="35"/>
      <c r="I381" s="35"/>
      <c r="J381" s="36"/>
      <c r="K381" s="86" t="s">
        <v>4</v>
      </c>
      <c r="L381" s="86"/>
      <c r="M381" s="87"/>
      <c r="N381" s="29">
        <v>709</v>
      </c>
      <c r="O381" s="30" t="s">
        <v>131</v>
      </c>
      <c r="P381" s="31" t="s">
        <v>130</v>
      </c>
      <c r="Q381" s="82"/>
      <c r="R381" s="82"/>
      <c r="S381" s="82"/>
      <c r="T381" s="83"/>
      <c r="U381" s="45">
        <f t="shared" si="15"/>
        <v>47.25</v>
      </c>
      <c r="V381" s="46">
        <f t="shared" si="16"/>
        <v>29.050039999999999</v>
      </c>
      <c r="W381" s="47">
        <f t="shared" si="17"/>
        <v>2</v>
      </c>
      <c r="X381" s="7">
        <v>146</v>
      </c>
      <c r="Y381" s="5" t="s">
        <v>0</v>
      </c>
      <c r="AA381" s="32">
        <v>47250</v>
      </c>
      <c r="AB381" s="33">
        <v>29050.04</v>
      </c>
      <c r="AC381" s="34">
        <v>2000</v>
      </c>
    </row>
    <row r="382" spans="1:29" ht="12.8" customHeight="1" x14ac:dyDescent="0.2">
      <c r="A382" s="6"/>
      <c r="B382" s="44"/>
      <c r="C382" s="44"/>
      <c r="D382" s="42"/>
      <c r="E382" s="42"/>
      <c r="F382" s="42"/>
      <c r="G382" s="42"/>
      <c r="H382" s="35"/>
      <c r="I382" s="35"/>
      <c r="J382" s="35"/>
      <c r="K382" s="36"/>
      <c r="L382" s="86" t="s">
        <v>100</v>
      </c>
      <c r="M382" s="87"/>
      <c r="N382" s="29">
        <v>709</v>
      </c>
      <c r="O382" s="30" t="s">
        <v>131</v>
      </c>
      <c r="P382" s="31" t="s">
        <v>130</v>
      </c>
      <c r="Q382" s="82"/>
      <c r="R382" s="82"/>
      <c r="S382" s="82"/>
      <c r="T382" s="83"/>
      <c r="U382" s="45">
        <f t="shared" si="15"/>
        <v>47.25</v>
      </c>
      <c r="V382" s="46">
        <f t="shared" si="16"/>
        <v>29.050039999999999</v>
      </c>
      <c r="W382" s="47">
        <f t="shared" si="17"/>
        <v>2</v>
      </c>
      <c r="X382" s="7">
        <v>146</v>
      </c>
      <c r="Y382" s="5" t="s">
        <v>0</v>
      </c>
      <c r="AA382" s="32">
        <v>47250</v>
      </c>
      <c r="AB382" s="33">
        <v>29050.04</v>
      </c>
      <c r="AC382" s="34">
        <v>2000</v>
      </c>
    </row>
    <row r="383" spans="1:29" ht="12.8" customHeight="1" x14ac:dyDescent="0.2">
      <c r="A383" s="6"/>
      <c r="B383" s="44"/>
      <c r="C383" s="44"/>
      <c r="D383" s="42"/>
      <c r="E383" s="42"/>
      <c r="F383" s="42"/>
      <c r="G383" s="42"/>
      <c r="H383" s="35"/>
      <c r="I383" s="35"/>
      <c r="J383" s="35"/>
      <c r="K383" s="35"/>
      <c r="L383" s="36"/>
      <c r="M383" s="36" t="s">
        <v>132</v>
      </c>
      <c r="N383" s="29">
        <v>709</v>
      </c>
      <c r="O383" s="30" t="s">
        <v>131</v>
      </c>
      <c r="P383" s="31" t="s">
        <v>130</v>
      </c>
      <c r="Q383" s="82"/>
      <c r="R383" s="82"/>
      <c r="S383" s="82"/>
      <c r="T383" s="83"/>
      <c r="U383" s="45">
        <f t="shared" si="15"/>
        <v>47.25</v>
      </c>
      <c r="V383" s="46">
        <f t="shared" si="16"/>
        <v>29.050039999999999</v>
      </c>
      <c r="W383" s="47">
        <f t="shared" si="17"/>
        <v>2</v>
      </c>
      <c r="X383" s="7">
        <v>146</v>
      </c>
      <c r="Y383" s="5" t="s">
        <v>0</v>
      </c>
      <c r="AA383" s="32">
        <v>47250</v>
      </c>
      <c r="AB383" s="33">
        <v>29050.04</v>
      </c>
      <c r="AC383" s="34">
        <v>2000</v>
      </c>
    </row>
    <row r="384" spans="1:29" ht="20.3" customHeight="1" x14ac:dyDescent="0.2">
      <c r="A384" s="6"/>
      <c r="B384" s="44"/>
      <c r="C384" s="44"/>
      <c r="D384" s="41"/>
      <c r="E384" s="84" t="s">
        <v>129</v>
      </c>
      <c r="F384" s="84"/>
      <c r="G384" s="84"/>
      <c r="H384" s="84"/>
      <c r="I384" s="84"/>
      <c r="J384" s="84"/>
      <c r="K384" s="84"/>
      <c r="L384" s="84"/>
      <c r="M384" s="85"/>
      <c r="N384" s="29">
        <v>709</v>
      </c>
      <c r="O384" s="30" t="s">
        <v>128</v>
      </c>
      <c r="P384" s="31" t="s">
        <v>1</v>
      </c>
      <c r="Q384" s="82"/>
      <c r="R384" s="82"/>
      <c r="S384" s="82"/>
      <c r="T384" s="83"/>
      <c r="U384" s="45">
        <f t="shared" si="15"/>
        <v>281.13749999999999</v>
      </c>
      <c r="V384" s="46">
        <f t="shared" si="16"/>
        <v>226.18188000000001</v>
      </c>
      <c r="W384" s="47">
        <f t="shared" si="17"/>
        <v>195.40347</v>
      </c>
      <c r="X384" s="7">
        <v>146</v>
      </c>
      <c r="Y384" s="5" t="s">
        <v>0</v>
      </c>
      <c r="AA384" s="32">
        <v>281137.5</v>
      </c>
      <c r="AB384" s="33">
        <v>226181.88</v>
      </c>
      <c r="AC384" s="34">
        <v>195403.47</v>
      </c>
    </row>
    <row r="385" spans="1:29" ht="30.15" customHeight="1" x14ac:dyDescent="0.2">
      <c r="A385" s="6"/>
      <c r="B385" s="44"/>
      <c r="C385" s="44"/>
      <c r="D385" s="42"/>
      <c r="E385" s="41"/>
      <c r="F385" s="84" t="s">
        <v>127</v>
      </c>
      <c r="G385" s="84"/>
      <c r="H385" s="84"/>
      <c r="I385" s="84"/>
      <c r="J385" s="84"/>
      <c r="K385" s="84"/>
      <c r="L385" s="84"/>
      <c r="M385" s="85"/>
      <c r="N385" s="29">
        <v>709</v>
      </c>
      <c r="O385" s="30" t="s">
        <v>126</v>
      </c>
      <c r="P385" s="31" t="s">
        <v>1</v>
      </c>
      <c r="Q385" s="82"/>
      <c r="R385" s="82"/>
      <c r="S385" s="82"/>
      <c r="T385" s="83"/>
      <c r="U385" s="45">
        <f t="shared" si="15"/>
        <v>281.13749999999999</v>
      </c>
      <c r="V385" s="46">
        <f t="shared" si="16"/>
        <v>226.18188000000001</v>
      </c>
      <c r="W385" s="47">
        <f t="shared" si="17"/>
        <v>195.40347</v>
      </c>
      <c r="X385" s="7">
        <v>146</v>
      </c>
      <c r="Y385" s="5" t="s">
        <v>0</v>
      </c>
      <c r="AA385" s="32">
        <v>281137.5</v>
      </c>
      <c r="AB385" s="33">
        <v>226181.88</v>
      </c>
      <c r="AC385" s="34">
        <v>195403.47</v>
      </c>
    </row>
    <row r="386" spans="1:29" ht="20.3" customHeight="1" x14ac:dyDescent="0.2">
      <c r="A386" s="6"/>
      <c r="B386" s="44"/>
      <c r="C386" s="44"/>
      <c r="D386" s="42"/>
      <c r="E386" s="42"/>
      <c r="F386" s="41"/>
      <c r="G386" s="84" t="s">
        <v>125</v>
      </c>
      <c r="H386" s="84"/>
      <c r="I386" s="84"/>
      <c r="J386" s="84"/>
      <c r="K386" s="84"/>
      <c r="L386" s="84"/>
      <c r="M386" s="85"/>
      <c r="N386" s="29">
        <v>709</v>
      </c>
      <c r="O386" s="30" t="s">
        <v>124</v>
      </c>
      <c r="P386" s="31" t="s">
        <v>1</v>
      </c>
      <c r="Q386" s="82"/>
      <c r="R386" s="82"/>
      <c r="S386" s="82"/>
      <c r="T386" s="83"/>
      <c r="U386" s="45">
        <f t="shared" si="15"/>
        <v>78.75</v>
      </c>
      <c r="V386" s="46">
        <f t="shared" si="16"/>
        <v>10</v>
      </c>
      <c r="W386" s="47">
        <f t="shared" si="17"/>
        <v>2</v>
      </c>
      <c r="X386" s="7">
        <v>146</v>
      </c>
      <c r="Y386" s="5" t="s">
        <v>0</v>
      </c>
      <c r="AA386" s="32">
        <v>78750</v>
      </c>
      <c r="AB386" s="33">
        <v>10000</v>
      </c>
      <c r="AC386" s="34">
        <v>2000</v>
      </c>
    </row>
    <row r="387" spans="1:29" ht="20.3" customHeight="1" x14ac:dyDescent="0.2">
      <c r="A387" s="6"/>
      <c r="B387" s="80" t="s">
        <v>20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1"/>
      <c r="N387" s="29">
        <v>709</v>
      </c>
      <c r="O387" s="30" t="s">
        <v>124</v>
      </c>
      <c r="P387" s="31" t="s">
        <v>19</v>
      </c>
      <c r="Q387" s="82"/>
      <c r="R387" s="82"/>
      <c r="S387" s="82"/>
      <c r="T387" s="83"/>
      <c r="U387" s="45">
        <f t="shared" si="15"/>
        <v>78.75</v>
      </c>
      <c r="V387" s="46">
        <f t="shared" si="16"/>
        <v>10</v>
      </c>
      <c r="W387" s="47">
        <f t="shared" si="17"/>
        <v>2</v>
      </c>
      <c r="X387" s="7">
        <v>146</v>
      </c>
      <c r="Y387" s="5" t="s">
        <v>0</v>
      </c>
      <c r="AA387" s="32">
        <v>78750</v>
      </c>
      <c r="AB387" s="33">
        <v>10000</v>
      </c>
      <c r="AC387" s="34">
        <v>2000</v>
      </c>
    </row>
    <row r="388" spans="1:29" ht="20.3" customHeight="1" x14ac:dyDescent="0.2">
      <c r="A388" s="6"/>
      <c r="B388" s="80" t="s">
        <v>18</v>
      </c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1"/>
      <c r="N388" s="29">
        <v>709</v>
      </c>
      <c r="O388" s="30" t="s">
        <v>124</v>
      </c>
      <c r="P388" s="31" t="s">
        <v>17</v>
      </c>
      <c r="Q388" s="82"/>
      <c r="R388" s="82"/>
      <c r="S388" s="82"/>
      <c r="T388" s="83"/>
      <c r="U388" s="45">
        <f t="shared" ref="U388:U449" si="18">AA388/1000</f>
        <v>78.75</v>
      </c>
      <c r="V388" s="46">
        <f t="shared" ref="V388:V449" si="19">AB388/1000</f>
        <v>10</v>
      </c>
      <c r="W388" s="47">
        <f t="shared" ref="W388:W449" si="20">AC388/1000</f>
        <v>2</v>
      </c>
      <c r="X388" s="7">
        <v>146</v>
      </c>
      <c r="Y388" s="5" t="s">
        <v>0</v>
      </c>
      <c r="AA388" s="32">
        <v>78750</v>
      </c>
      <c r="AB388" s="33">
        <v>10000</v>
      </c>
      <c r="AC388" s="34">
        <v>2000</v>
      </c>
    </row>
    <row r="389" spans="1:29" ht="20.3" customHeight="1" x14ac:dyDescent="0.2">
      <c r="A389" s="6"/>
      <c r="B389" s="44"/>
      <c r="C389" s="44"/>
      <c r="D389" s="42"/>
      <c r="E389" s="42"/>
      <c r="F389" s="41"/>
      <c r="G389" s="84" t="s">
        <v>123</v>
      </c>
      <c r="H389" s="84"/>
      <c r="I389" s="84"/>
      <c r="J389" s="84"/>
      <c r="K389" s="84"/>
      <c r="L389" s="84"/>
      <c r="M389" s="85"/>
      <c r="N389" s="29">
        <v>709</v>
      </c>
      <c r="O389" s="30" t="s">
        <v>118</v>
      </c>
      <c r="P389" s="31" t="s">
        <v>1</v>
      </c>
      <c r="Q389" s="82"/>
      <c r="R389" s="82"/>
      <c r="S389" s="82"/>
      <c r="T389" s="83"/>
      <c r="U389" s="45">
        <f t="shared" si="18"/>
        <v>202.38749999999999</v>
      </c>
      <c r="V389" s="46">
        <f t="shared" si="19"/>
        <v>216.18188000000001</v>
      </c>
      <c r="W389" s="47">
        <f t="shared" si="20"/>
        <v>193.40347</v>
      </c>
      <c r="X389" s="7">
        <v>146</v>
      </c>
      <c r="Y389" s="5" t="s">
        <v>0</v>
      </c>
      <c r="AA389" s="32">
        <v>202387.5</v>
      </c>
      <c r="AB389" s="33">
        <v>216181.88</v>
      </c>
      <c r="AC389" s="34">
        <v>193403.47</v>
      </c>
    </row>
    <row r="390" spans="1:29" ht="53.7" customHeight="1" x14ac:dyDescent="0.2">
      <c r="A390" s="6"/>
      <c r="B390" s="80" t="s">
        <v>108</v>
      </c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1"/>
      <c r="N390" s="29">
        <v>709</v>
      </c>
      <c r="O390" s="30" t="s">
        <v>118</v>
      </c>
      <c r="P390" s="31" t="s">
        <v>107</v>
      </c>
      <c r="Q390" s="82"/>
      <c r="R390" s="82"/>
      <c r="S390" s="82"/>
      <c r="T390" s="83"/>
      <c r="U390" s="45">
        <f t="shared" si="18"/>
        <v>170.88749999999999</v>
      </c>
      <c r="V390" s="46">
        <f t="shared" si="19"/>
        <v>179.43188000000001</v>
      </c>
      <c r="W390" s="47">
        <f t="shared" si="20"/>
        <v>188.40347</v>
      </c>
      <c r="X390" s="7">
        <v>146</v>
      </c>
      <c r="Y390" s="5" t="s">
        <v>0</v>
      </c>
      <c r="AA390" s="32">
        <v>170887.5</v>
      </c>
      <c r="AB390" s="33">
        <v>179431.88</v>
      </c>
      <c r="AC390" s="34">
        <v>188403.47</v>
      </c>
    </row>
    <row r="391" spans="1:29" ht="12.8" customHeight="1" x14ac:dyDescent="0.2">
      <c r="A391" s="6"/>
      <c r="B391" s="80" t="s">
        <v>106</v>
      </c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1"/>
      <c r="N391" s="29">
        <v>709</v>
      </c>
      <c r="O391" s="30" t="s">
        <v>118</v>
      </c>
      <c r="P391" s="31" t="s">
        <v>105</v>
      </c>
      <c r="Q391" s="82"/>
      <c r="R391" s="82"/>
      <c r="S391" s="82"/>
      <c r="T391" s="83"/>
      <c r="U391" s="45">
        <f t="shared" si="18"/>
        <v>170.88749999999999</v>
      </c>
      <c r="V391" s="46">
        <f t="shared" si="19"/>
        <v>179.43188000000001</v>
      </c>
      <c r="W391" s="47">
        <f t="shared" si="20"/>
        <v>188.40347</v>
      </c>
      <c r="X391" s="7">
        <v>146</v>
      </c>
      <c r="Y391" s="5" t="s">
        <v>0</v>
      </c>
      <c r="AA391" s="32">
        <v>170887.5</v>
      </c>
      <c r="AB391" s="33">
        <v>179431.88</v>
      </c>
      <c r="AC391" s="34">
        <v>188403.47</v>
      </c>
    </row>
    <row r="392" spans="1:29" ht="20.3" customHeight="1" x14ac:dyDescent="0.2">
      <c r="A392" s="6"/>
      <c r="B392" s="80" t="s">
        <v>122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1"/>
      <c r="N392" s="29">
        <v>709</v>
      </c>
      <c r="O392" s="30" t="s">
        <v>118</v>
      </c>
      <c r="P392" s="31" t="s">
        <v>121</v>
      </c>
      <c r="Q392" s="82"/>
      <c r="R392" s="82"/>
      <c r="S392" s="82"/>
      <c r="T392" s="83"/>
      <c r="U392" s="45">
        <f t="shared" si="18"/>
        <v>31.5</v>
      </c>
      <c r="V392" s="46">
        <f t="shared" si="19"/>
        <v>36.75</v>
      </c>
      <c r="W392" s="47">
        <f t="shared" si="20"/>
        <v>5</v>
      </c>
      <c r="X392" s="7">
        <v>146</v>
      </c>
      <c r="Y392" s="5" t="s">
        <v>0</v>
      </c>
      <c r="AA392" s="32">
        <v>31500</v>
      </c>
      <c r="AB392" s="33">
        <v>36750</v>
      </c>
      <c r="AC392" s="34">
        <v>5000</v>
      </c>
    </row>
    <row r="393" spans="1:29" ht="12.8" customHeight="1" x14ac:dyDescent="0.2">
      <c r="A393" s="6"/>
      <c r="B393" s="80" t="s">
        <v>120</v>
      </c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1"/>
      <c r="N393" s="29">
        <v>709</v>
      </c>
      <c r="O393" s="30" t="s">
        <v>118</v>
      </c>
      <c r="P393" s="31" t="s">
        <v>119</v>
      </c>
      <c r="Q393" s="82"/>
      <c r="R393" s="82"/>
      <c r="S393" s="82"/>
      <c r="T393" s="83"/>
      <c r="U393" s="45">
        <f t="shared" si="18"/>
        <v>31.5</v>
      </c>
      <c r="V393" s="46">
        <f t="shared" si="19"/>
        <v>36.75</v>
      </c>
      <c r="W393" s="47">
        <f t="shared" si="20"/>
        <v>5</v>
      </c>
      <c r="X393" s="7">
        <v>146</v>
      </c>
      <c r="Y393" s="5" t="s">
        <v>0</v>
      </c>
      <c r="AA393" s="32">
        <v>31500</v>
      </c>
      <c r="AB393" s="33">
        <v>36750</v>
      </c>
      <c r="AC393" s="34">
        <v>5000</v>
      </c>
    </row>
    <row r="394" spans="1:29" ht="12.8" customHeight="1" x14ac:dyDescent="0.2">
      <c r="A394" s="6"/>
      <c r="B394" s="76" t="s">
        <v>117</v>
      </c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7"/>
      <c r="N394" s="60">
        <v>800</v>
      </c>
      <c r="O394" s="61" t="s">
        <v>2</v>
      </c>
      <c r="P394" s="62" t="s">
        <v>1</v>
      </c>
      <c r="Q394" s="78"/>
      <c r="R394" s="78"/>
      <c r="S394" s="78"/>
      <c r="T394" s="79"/>
      <c r="U394" s="63">
        <f t="shared" si="18"/>
        <v>16546.920560000002</v>
      </c>
      <c r="V394" s="64">
        <f t="shared" si="19"/>
        <v>17107.402020000001</v>
      </c>
      <c r="W394" s="65">
        <f t="shared" si="20"/>
        <v>16002.625</v>
      </c>
      <c r="X394" s="7">
        <v>146</v>
      </c>
      <c r="Y394" s="5" t="s">
        <v>0</v>
      </c>
      <c r="AA394" s="32">
        <v>16546920.560000001</v>
      </c>
      <c r="AB394" s="33">
        <v>17107402.02</v>
      </c>
      <c r="AC394" s="34">
        <v>16002625</v>
      </c>
    </row>
    <row r="395" spans="1:29" ht="12.8" customHeight="1" x14ac:dyDescent="0.2">
      <c r="A395" s="6"/>
      <c r="B395" s="43"/>
      <c r="C395" s="80" t="s">
        <v>116</v>
      </c>
      <c r="D395" s="80"/>
      <c r="E395" s="80"/>
      <c r="F395" s="80"/>
      <c r="G395" s="80"/>
      <c r="H395" s="80"/>
      <c r="I395" s="80"/>
      <c r="J395" s="80"/>
      <c r="K395" s="80"/>
      <c r="L395" s="80"/>
      <c r="M395" s="81"/>
      <c r="N395" s="29">
        <v>801</v>
      </c>
      <c r="O395" s="30" t="s">
        <v>2</v>
      </c>
      <c r="P395" s="31" t="s">
        <v>1</v>
      </c>
      <c r="Q395" s="82"/>
      <c r="R395" s="82"/>
      <c r="S395" s="82"/>
      <c r="T395" s="83"/>
      <c r="U395" s="45">
        <f t="shared" si="18"/>
        <v>16546.920560000002</v>
      </c>
      <c r="V395" s="46">
        <f t="shared" si="19"/>
        <v>17107.402020000001</v>
      </c>
      <c r="W395" s="47">
        <f t="shared" si="20"/>
        <v>16002.625</v>
      </c>
      <c r="X395" s="7">
        <v>146</v>
      </c>
      <c r="Y395" s="5" t="s">
        <v>0</v>
      </c>
      <c r="AA395" s="32">
        <v>16546920.560000001</v>
      </c>
      <c r="AB395" s="33">
        <v>17107402.02</v>
      </c>
      <c r="AC395" s="34">
        <v>16002625</v>
      </c>
    </row>
    <row r="396" spans="1:29" ht="31.45" customHeight="1" x14ac:dyDescent="0.2">
      <c r="A396" s="6"/>
      <c r="B396" s="80" t="s">
        <v>115</v>
      </c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1"/>
      <c r="N396" s="29">
        <v>801</v>
      </c>
      <c r="O396" s="30" t="s">
        <v>114</v>
      </c>
      <c r="P396" s="31" t="s">
        <v>1</v>
      </c>
      <c r="Q396" s="82"/>
      <c r="R396" s="82"/>
      <c r="S396" s="82"/>
      <c r="T396" s="83"/>
      <c r="U396" s="45">
        <f t="shared" si="18"/>
        <v>16546.920560000002</v>
      </c>
      <c r="V396" s="46">
        <f t="shared" si="19"/>
        <v>17107.402020000001</v>
      </c>
      <c r="W396" s="47">
        <f t="shared" si="20"/>
        <v>16002.625</v>
      </c>
      <c r="X396" s="7">
        <v>146</v>
      </c>
      <c r="Y396" s="5" t="s">
        <v>0</v>
      </c>
      <c r="AA396" s="32">
        <v>16546920.560000001</v>
      </c>
      <c r="AB396" s="33">
        <v>17107402.02</v>
      </c>
      <c r="AC396" s="34">
        <v>16002625</v>
      </c>
    </row>
    <row r="397" spans="1:29" ht="30.15" customHeight="1" x14ac:dyDescent="0.2">
      <c r="A397" s="6"/>
      <c r="B397" s="44"/>
      <c r="C397" s="44"/>
      <c r="D397" s="42"/>
      <c r="E397" s="41"/>
      <c r="F397" s="84" t="s">
        <v>113</v>
      </c>
      <c r="G397" s="84"/>
      <c r="H397" s="84"/>
      <c r="I397" s="84"/>
      <c r="J397" s="84"/>
      <c r="K397" s="84"/>
      <c r="L397" s="84"/>
      <c r="M397" s="85"/>
      <c r="N397" s="29">
        <v>801</v>
      </c>
      <c r="O397" s="30" t="s">
        <v>112</v>
      </c>
      <c r="P397" s="31" t="s">
        <v>1</v>
      </c>
      <c r="Q397" s="82"/>
      <c r="R397" s="82"/>
      <c r="S397" s="82"/>
      <c r="T397" s="83"/>
      <c r="U397" s="45">
        <f t="shared" si="18"/>
        <v>9030.6536599999999</v>
      </c>
      <c r="V397" s="46">
        <f t="shared" si="19"/>
        <v>9149.9447899999996</v>
      </c>
      <c r="W397" s="47">
        <f t="shared" si="20"/>
        <v>9243.2293300000001</v>
      </c>
      <c r="X397" s="7">
        <v>146</v>
      </c>
      <c r="Y397" s="5" t="s">
        <v>0</v>
      </c>
      <c r="AA397" s="32">
        <v>9030653.6600000001</v>
      </c>
      <c r="AB397" s="33">
        <v>9149944.7899999991</v>
      </c>
      <c r="AC397" s="34">
        <v>9243229.3300000001</v>
      </c>
    </row>
    <row r="398" spans="1:29" ht="42.55" customHeight="1" x14ac:dyDescent="0.2">
      <c r="A398" s="6"/>
      <c r="B398" s="44"/>
      <c r="C398" s="44"/>
      <c r="D398" s="42"/>
      <c r="E398" s="42"/>
      <c r="F398" s="41"/>
      <c r="G398" s="84" t="s">
        <v>96</v>
      </c>
      <c r="H398" s="84"/>
      <c r="I398" s="84"/>
      <c r="J398" s="84"/>
      <c r="K398" s="84"/>
      <c r="L398" s="84"/>
      <c r="M398" s="85"/>
      <c r="N398" s="29">
        <v>801</v>
      </c>
      <c r="O398" s="30" t="s">
        <v>111</v>
      </c>
      <c r="P398" s="31" t="s">
        <v>1</v>
      </c>
      <c r="Q398" s="82"/>
      <c r="R398" s="82"/>
      <c r="S398" s="82"/>
      <c r="T398" s="83"/>
      <c r="U398" s="45">
        <f t="shared" si="18"/>
        <v>9030.6536599999999</v>
      </c>
      <c r="V398" s="46">
        <f t="shared" si="19"/>
        <v>9149.9447899999996</v>
      </c>
      <c r="W398" s="47">
        <f t="shared" si="20"/>
        <v>9243.2293300000001</v>
      </c>
      <c r="X398" s="7">
        <v>146</v>
      </c>
      <c r="Y398" s="5" t="s">
        <v>0</v>
      </c>
      <c r="AA398" s="32">
        <v>9030653.6600000001</v>
      </c>
      <c r="AB398" s="33">
        <v>9149944.7899999991</v>
      </c>
      <c r="AC398" s="34">
        <v>9243229.3300000001</v>
      </c>
    </row>
    <row r="399" spans="1:29" ht="49.75" customHeight="1" x14ac:dyDescent="0.2">
      <c r="A399" s="6"/>
      <c r="B399" s="80" t="s">
        <v>108</v>
      </c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1"/>
      <c r="N399" s="29">
        <v>801</v>
      </c>
      <c r="O399" s="30" t="s">
        <v>111</v>
      </c>
      <c r="P399" s="31" t="s">
        <v>107</v>
      </c>
      <c r="Q399" s="82"/>
      <c r="R399" s="82"/>
      <c r="S399" s="82"/>
      <c r="T399" s="83"/>
      <c r="U399" s="45">
        <f t="shared" si="18"/>
        <v>8128.75</v>
      </c>
      <c r="V399" s="46">
        <f t="shared" si="19"/>
        <v>8799.1666700000005</v>
      </c>
      <c r="W399" s="47">
        <f t="shared" si="20"/>
        <v>8918.5833299999995</v>
      </c>
      <c r="X399" s="7">
        <v>146</v>
      </c>
      <c r="Y399" s="5" t="s">
        <v>0</v>
      </c>
      <c r="AA399" s="32">
        <v>8128750</v>
      </c>
      <c r="AB399" s="33">
        <v>8799166.6699999999</v>
      </c>
      <c r="AC399" s="34">
        <v>8918583.3300000001</v>
      </c>
    </row>
    <row r="400" spans="1:29" ht="12.8" customHeight="1" x14ac:dyDescent="0.2">
      <c r="A400" s="6"/>
      <c r="B400" s="80" t="s">
        <v>106</v>
      </c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1"/>
      <c r="N400" s="29">
        <v>801</v>
      </c>
      <c r="O400" s="30" t="s">
        <v>111</v>
      </c>
      <c r="P400" s="31" t="s">
        <v>105</v>
      </c>
      <c r="Q400" s="82"/>
      <c r="R400" s="82"/>
      <c r="S400" s="82"/>
      <c r="T400" s="83"/>
      <c r="U400" s="45">
        <f t="shared" si="18"/>
        <v>8128.75</v>
      </c>
      <c r="V400" s="46">
        <f t="shared" si="19"/>
        <v>8799.1666700000005</v>
      </c>
      <c r="W400" s="47">
        <f t="shared" si="20"/>
        <v>8918.5833299999995</v>
      </c>
      <c r="X400" s="7">
        <v>146</v>
      </c>
      <c r="Y400" s="5" t="s">
        <v>0</v>
      </c>
      <c r="AA400" s="32">
        <v>8128750</v>
      </c>
      <c r="AB400" s="33">
        <v>8799166.6699999999</v>
      </c>
      <c r="AC400" s="34">
        <v>8918583.3300000001</v>
      </c>
    </row>
    <row r="401" spans="1:29" ht="20.3" customHeight="1" x14ac:dyDescent="0.2">
      <c r="A401" s="6"/>
      <c r="B401" s="80" t="s">
        <v>20</v>
      </c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1"/>
      <c r="N401" s="29">
        <v>801</v>
      </c>
      <c r="O401" s="30" t="s">
        <v>111</v>
      </c>
      <c r="P401" s="31" t="s">
        <v>19</v>
      </c>
      <c r="Q401" s="82"/>
      <c r="R401" s="82"/>
      <c r="S401" s="82"/>
      <c r="T401" s="83"/>
      <c r="U401" s="45">
        <f t="shared" si="18"/>
        <v>851.90366000000006</v>
      </c>
      <c r="V401" s="46">
        <f t="shared" si="19"/>
        <v>350.77812</v>
      </c>
      <c r="W401" s="47">
        <f t="shared" si="20"/>
        <v>324.64600000000002</v>
      </c>
      <c r="X401" s="7">
        <v>146</v>
      </c>
      <c r="Y401" s="5" t="s">
        <v>0</v>
      </c>
      <c r="AA401" s="32">
        <v>851903.66</v>
      </c>
      <c r="AB401" s="33">
        <v>350778.12</v>
      </c>
      <c r="AC401" s="34">
        <v>324646</v>
      </c>
    </row>
    <row r="402" spans="1:29" ht="20.3" customHeight="1" x14ac:dyDescent="0.2">
      <c r="A402" s="6"/>
      <c r="B402" s="80" t="s">
        <v>18</v>
      </c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1"/>
      <c r="N402" s="29">
        <v>801</v>
      </c>
      <c r="O402" s="30" t="s">
        <v>111</v>
      </c>
      <c r="P402" s="31" t="s">
        <v>17</v>
      </c>
      <c r="Q402" s="82"/>
      <c r="R402" s="82"/>
      <c r="S402" s="82"/>
      <c r="T402" s="83"/>
      <c r="U402" s="45">
        <f t="shared" si="18"/>
        <v>851.90366000000006</v>
      </c>
      <c r="V402" s="46">
        <f t="shared" si="19"/>
        <v>350.77812</v>
      </c>
      <c r="W402" s="47">
        <f t="shared" si="20"/>
        <v>324.64600000000002</v>
      </c>
      <c r="X402" s="7">
        <v>146</v>
      </c>
      <c r="Y402" s="5" t="s">
        <v>0</v>
      </c>
      <c r="AA402" s="32">
        <v>851903.66</v>
      </c>
      <c r="AB402" s="33">
        <v>350778.12</v>
      </c>
      <c r="AC402" s="34">
        <v>324646</v>
      </c>
    </row>
    <row r="403" spans="1:29" ht="12.8" customHeight="1" x14ac:dyDescent="0.2">
      <c r="A403" s="6"/>
      <c r="B403" s="80" t="s">
        <v>104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1"/>
      <c r="N403" s="29">
        <v>801</v>
      </c>
      <c r="O403" s="30" t="s">
        <v>111</v>
      </c>
      <c r="P403" s="31" t="s">
        <v>103</v>
      </c>
      <c r="Q403" s="82"/>
      <c r="R403" s="82"/>
      <c r="S403" s="82"/>
      <c r="T403" s="83"/>
      <c r="U403" s="45">
        <f t="shared" si="18"/>
        <v>50</v>
      </c>
      <c r="V403" s="46">
        <f t="shared" si="19"/>
        <v>0</v>
      </c>
      <c r="W403" s="47">
        <f t="shared" si="20"/>
        <v>0</v>
      </c>
      <c r="X403" s="7">
        <v>146</v>
      </c>
      <c r="Y403" s="5" t="s">
        <v>0</v>
      </c>
      <c r="AA403" s="32">
        <v>50000</v>
      </c>
      <c r="AB403" s="33">
        <v>0</v>
      </c>
      <c r="AC403" s="34">
        <v>0</v>
      </c>
    </row>
    <row r="404" spans="1:29" ht="12.8" customHeight="1" x14ac:dyDescent="0.2">
      <c r="A404" s="6"/>
      <c r="B404" s="80" t="s">
        <v>102</v>
      </c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1"/>
      <c r="N404" s="29">
        <v>801</v>
      </c>
      <c r="O404" s="30" t="s">
        <v>111</v>
      </c>
      <c r="P404" s="31" t="s">
        <v>101</v>
      </c>
      <c r="Q404" s="82"/>
      <c r="R404" s="82"/>
      <c r="S404" s="82"/>
      <c r="T404" s="83"/>
      <c r="U404" s="45">
        <f t="shared" si="18"/>
        <v>50</v>
      </c>
      <c r="V404" s="46">
        <f t="shared" si="19"/>
        <v>0</v>
      </c>
      <c r="W404" s="47">
        <f t="shared" si="20"/>
        <v>0</v>
      </c>
      <c r="X404" s="7">
        <v>146</v>
      </c>
      <c r="Y404" s="5" t="s">
        <v>0</v>
      </c>
      <c r="AA404" s="32">
        <v>50000</v>
      </c>
      <c r="AB404" s="33">
        <v>0</v>
      </c>
      <c r="AC404" s="34">
        <v>0</v>
      </c>
    </row>
    <row r="405" spans="1:29" ht="24.25" customHeight="1" x14ac:dyDescent="0.2">
      <c r="A405" s="6"/>
      <c r="B405" s="44"/>
      <c r="C405" s="44"/>
      <c r="D405" s="42"/>
      <c r="E405" s="41"/>
      <c r="F405" s="84" t="s">
        <v>110</v>
      </c>
      <c r="G405" s="84"/>
      <c r="H405" s="84"/>
      <c r="I405" s="84"/>
      <c r="J405" s="84"/>
      <c r="K405" s="84"/>
      <c r="L405" s="84"/>
      <c r="M405" s="85"/>
      <c r="N405" s="29">
        <v>801</v>
      </c>
      <c r="O405" s="30" t="s">
        <v>109</v>
      </c>
      <c r="P405" s="31" t="s">
        <v>1</v>
      </c>
      <c r="Q405" s="82"/>
      <c r="R405" s="82"/>
      <c r="S405" s="82"/>
      <c r="T405" s="83"/>
      <c r="U405" s="45">
        <f t="shared" si="18"/>
        <v>6216.2669000000005</v>
      </c>
      <c r="V405" s="46">
        <f t="shared" si="19"/>
        <v>7272.4572300000009</v>
      </c>
      <c r="W405" s="47">
        <f t="shared" si="20"/>
        <v>6123.3956699999999</v>
      </c>
      <c r="X405" s="7">
        <v>146</v>
      </c>
      <c r="Y405" s="5" t="s">
        <v>0</v>
      </c>
      <c r="AA405" s="32">
        <v>6216266.9000000004</v>
      </c>
      <c r="AB405" s="33">
        <v>7272457.2300000004</v>
      </c>
      <c r="AC405" s="34">
        <v>6123395.6699999999</v>
      </c>
    </row>
    <row r="406" spans="1:29" ht="43.85" customHeight="1" x14ac:dyDescent="0.2">
      <c r="A406" s="6"/>
      <c r="B406" s="44"/>
      <c r="C406" s="44"/>
      <c r="D406" s="42"/>
      <c r="E406" s="42"/>
      <c r="F406" s="41"/>
      <c r="G406" s="84" t="s">
        <v>96</v>
      </c>
      <c r="H406" s="84"/>
      <c r="I406" s="84"/>
      <c r="J406" s="84"/>
      <c r="K406" s="84"/>
      <c r="L406" s="84"/>
      <c r="M406" s="85"/>
      <c r="N406" s="29">
        <v>801</v>
      </c>
      <c r="O406" s="30" t="s">
        <v>99</v>
      </c>
      <c r="P406" s="31" t="s">
        <v>1</v>
      </c>
      <c r="Q406" s="82"/>
      <c r="R406" s="82"/>
      <c r="S406" s="82"/>
      <c r="T406" s="83"/>
      <c r="U406" s="45">
        <f t="shared" si="18"/>
        <v>6216.2669000000005</v>
      </c>
      <c r="V406" s="46">
        <f t="shared" si="19"/>
        <v>7272.4572300000009</v>
      </c>
      <c r="W406" s="47">
        <f t="shared" si="20"/>
        <v>6123.3956699999999</v>
      </c>
      <c r="X406" s="7">
        <v>146</v>
      </c>
      <c r="Y406" s="5" t="s">
        <v>0</v>
      </c>
      <c r="AA406" s="32">
        <v>6216266.9000000004</v>
      </c>
      <c r="AB406" s="33">
        <v>7272457.2300000004</v>
      </c>
      <c r="AC406" s="34">
        <v>6123395.6699999999</v>
      </c>
    </row>
    <row r="407" spans="1:29" ht="49.75" customHeight="1" x14ac:dyDescent="0.2">
      <c r="A407" s="6"/>
      <c r="B407" s="80" t="s">
        <v>108</v>
      </c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1"/>
      <c r="N407" s="29">
        <v>801</v>
      </c>
      <c r="O407" s="30" t="s">
        <v>99</v>
      </c>
      <c r="P407" s="31" t="s">
        <v>107</v>
      </c>
      <c r="Q407" s="82"/>
      <c r="R407" s="82"/>
      <c r="S407" s="82"/>
      <c r="T407" s="83"/>
      <c r="U407" s="45">
        <f t="shared" si="18"/>
        <v>5477.0916699999998</v>
      </c>
      <c r="V407" s="46">
        <f t="shared" si="19"/>
        <v>6882.1666699999996</v>
      </c>
      <c r="W407" s="47">
        <f t="shared" si="20"/>
        <v>5691.5416699999996</v>
      </c>
      <c r="X407" s="7">
        <v>146</v>
      </c>
      <c r="Y407" s="5" t="s">
        <v>0</v>
      </c>
      <c r="AA407" s="32">
        <v>5477091.6699999999</v>
      </c>
      <c r="AB407" s="33">
        <v>6882166.6699999999</v>
      </c>
      <c r="AC407" s="34">
        <v>5691541.6699999999</v>
      </c>
    </row>
    <row r="408" spans="1:29" ht="12.8" customHeight="1" x14ac:dyDescent="0.2">
      <c r="A408" s="6"/>
      <c r="B408" s="80" t="s">
        <v>106</v>
      </c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1"/>
      <c r="N408" s="29">
        <v>801</v>
      </c>
      <c r="O408" s="30" t="s">
        <v>99</v>
      </c>
      <c r="P408" s="31" t="s">
        <v>105</v>
      </c>
      <c r="Q408" s="82"/>
      <c r="R408" s="82"/>
      <c r="S408" s="82"/>
      <c r="T408" s="83"/>
      <c r="U408" s="45">
        <f t="shared" si="18"/>
        <v>5477.0916699999998</v>
      </c>
      <c r="V408" s="46">
        <f t="shared" si="19"/>
        <v>6882.1666699999996</v>
      </c>
      <c r="W408" s="47">
        <f t="shared" si="20"/>
        <v>5691.5416699999996</v>
      </c>
      <c r="X408" s="7">
        <v>146</v>
      </c>
      <c r="Y408" s="5" t="s">
        <v>0</v>
      </c>
      <c r="AA408" s="32">
        <v>5477091.6699999999</v>
      </c>
      <c r="AB408" s="33">
        <v>6882166.6699999999</v>
      </c>
      <c r="AC408" s="34">
        <v>5691541.6699999999</v>
      </c>
    </row>
    <row r="409" spans="1:29" ht="20.3" customHeight="1" x14ac:dyDescent="0.2">
      <c r="A409" s="6"/>
      <c r="B409" s="80" t="s">
        <v>20</v>
      </c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1"/>
      <c r="N409" s="29">
        <v>801</v>
      </c>
      <c r="O409" s="30" t="s">
        <v>99</v>
      </c>
      <c r="P409" s="31" t="s">
        <v>19</v>
      </c>
      <c r="Q409" s="82"/>
      <c r="R409" s="82"/>
      <c r="S409" s="82"/>
      <c r="T409" s="83"/>
      <c r="U409" s="45">
        <f t="shared" si="18"/>
        <v>689.17522999999994</v>
      </c>
      <c r="V409" s="46">
        <f t="shared" si="19"/>
        <v>390.29055999999997</v>
      </c>
      <c r="W409" s="47">
        <f t="shared" si="20"/>
        <v>431.85399999999998</v>
      </c>
      <c r="X409" s="7">
        <v>146</v>
      </c>
      <c r="Y409" s="5" t="s">
        <v>0</v>
      </c>
      <c r="AA409" s="32">
        <v>689175.23</v>
      </c>
      <c r="AB409" s="33">
        <v>390290.56</v>
      </c>
      <c r="AC409" s="34">
        <v>431854</v>
      </c>
    </row>
    <row r="410" spans="1:29" ht="20.3" customHeight="1" x14ac:dyDescent="0.2">
      <c r="A410" s="6"/>
      <c r="B410" s="80" t="s">
        <v>18</v>
      </c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1"/>
      <c r="N410" s="29">
        <v>801</v>
      </c>
      <c r="O410" s="30" t="s">
        <v>99</v>
      </c>
      <c r="P410" s="31" t="s">
        <v>17</v>
      </c>
      <c r="Q410" s="82"/>
      <c r="R410" s="82"/>
      <c r="S410" s="82"/>
      <c r="T410" s="83"/>
      <c r="U410" s="45">
        <f t="shared" si="18"/>
        <v>689.17522999999994</v>
      </c>
      <c r="V410" s="46">
        <f t="shared" si="19"/>
        <v>390.29055999999997</v>
      </c>
      <c r="W410" s="47">
        <f t="shared" si="20"/>
        <v>431.85399999999998</v>
      </c>
      <c r="X410" s="7">
        <v>146</v>
      </c>
      <c r="Y410" s="5" t="s">
        <v>0</v>
      </c>
      <c r="AA410" s="32">
        <v>689175.23</v>
      </c>
      <c r="AB410" s="33">
        <v>390290.56</v>
      </c>
      <c r="AC410" s="34">
        <v>431854</v>
      </c>
    </row>
    <row r="411" spans="1:29" ht="12.8" customHeight="1" x14ac:dyDescent="0.2">
      <c r="A411" s="6"/>
      <c r="B411" s="80" t="s">
        <v>104</v>
      </c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1"/>
      <c r="N411" s="29">
        <v>801</v>
      </c>
      <c r="O411" s="30" t="s">
        <v>99</v>
      </c>
      <c r="P411" s="31" t="s">
        <v>103</v>
      </c>
      <c r="Q411" s="82"/>
      <c r="R411" s="82"/>
      <c r="S411" s="82"/>
      <c r="T411" s="83"/>
      <c r="U411" s="45">
        <f t="shared" si="18"/>
        <v>50</v>
      </c>
      <c r="V411" s="46">
        <f t="shared" si="19"/>
        <v>0</v>
      </c>
      <c r="W411" s="47">
        <f t="shared" si="20"/>
        <v>0</v>
      </c>
      <c r="X411" s="7">
        <v>146</v>
      </c>
      <c r="Y411" s="5" t="s">
        <v>0</v>
      </c>
      <c r="AA411" s="32">
        <v>50000</v>
      </c>
      <c r="AB411" s="33">
        <v>0</v>
      </c>
      <c r="AC411" s="34">
        <v>0</v>
      </c>
    </row>
    <row r="412" spans="1:29" ht="12.8" customHeight="1" x14ac:dyDescent="0.2">
      <c r="A412" s="6"/>
      <c r="B412" s="80" t="s">
        <v>102</v>
      </c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1"/>
      <c r="N412" s="29">
        <v>801</v>
      </c>
      <c r="O412" s="30" t="s">
        <v>99</v>
      </c>
      <c r="P412" s="31" t="s">
        <v>101</v>
      </c>
      <c r="Q412" s="82"/>
      <c r="R412" s="82"/>
      <c r="S412" s="82"/>
      <c r="T412" s="83"/>
      <c r="U412" s="45">
        <f t="shared" si="18"/>
        <v>50</v>
      </c>
      <c r="V412" s="46">
        <f t="shared" si="19"/>
        <v>0</v>
      </c>
      <c r="W412" s="47">
        <f t="shared" si="20"/>
        <v>0</v>
      </c>
      <c r="X412" s="7">
        <v>146</v>
      </c>
      <c r="Y412" s="5" t="s">
        <v>0</v>
      </c>
      <c r="AA412" s="32">
        <v>50000</v>
      </c>
      <c r="AB412" s="33">
        <v>0</v>
      </c>
      <c r="AC412" s="34">
        <v>0</v>
      </c>
    </row>
    <row r="413" spans="1:29" ht="30.15" customHeight="1" x14ac:dyDescent="0.2">
      <c r="A413" s="6"/>
      <c r="B413" s="44"/>
      <c r="C413" s="44"/>
      <c r="D413" s="42"/>
      <c r="E413" s="41"/>
      <c r="F413" s="84" t="s">
        <v>98</v>
      </c>
      <c r="G413" s="84"/>
      <c r="H413" s="84"/>
      <c r="I413" s="84"/>
      <c r="J413" s="84"/>
      <c r="K413" s="84"/>
      <c r="L413" s="84"/>
      <c r="M413" s="85"/>
      <c r="N413" s="29">
        <v>801</v>
      </c>
      <c r="O413" s="30" t="s">
        <v>97</v>
      </c>
      <c r="P413" s="31" t="s">
        <v>1</v>
      </c>
      <c r="Q413" s="82"/>
      <c r="R413" s="82"/>
      <c r="S413" s="82"/>
      <c r="T413" s="83"/>
      <c r="U413" s="45">
        <f t="shared" si="18"/>
        <v>1300</v>
      </c>
      <c r="V413" s="46">
        <f t="shared" si="19"/>
        <v>685</v>
      </c>
      <c r="W413" s="47">
        <f t="shared" si="20"/>
        <v>636</v>
      </c>
      <c r="X413" s="7">
        <v>146</v>
      </c>
      <c r="Y413" s="5" t="s">
        <v>0</v>
      </c>
      <c r="AA413" s="32">
        <v>1300000</v>
      </c>
      <c r="AB413" s="33">
        <v>685000</v>
      </c>
      <c r="AC413" s="34">
        <v>636000</v>
      </c>
    </row>
    <row r="414" spans="1:29" ht="43.2" customHeight="1" x14ac:dyDescent="0.2">
      <c r="A414" s="6"/>
      <c r="B414" s="44"/>
      <c r="C414" s="44"/>
      <c r="D414" s="42"/>
      <c r="E414" s="42"/>
      <c r="F414" s="41"/>
      <c r="G414" s="84" t="s">
        <v>96</v>
      </c>
      <c r="H414" s="84"/>
      <c r="I414" s="84"/>
      <c r="J414" s="84"/>
      <c r="K414" s="84"/>
      <c r="L414" s="84"/>
      <c r="M414" s="85"/>
      <c r="N414" s="29">
        <v>801</v>
      </c>
      <c r="O414" s="30" t="s">
        <v>95</v>
      </c>
      <c r="P414" s="31" t="s">
        <v>1</v>
      </c>
      <c r="Q414" s="82"/>
      <c r="R414" s="82"/>
      <c r="S414" s="82"/>
      <c r="T414" s="83"/>
      <c r="U414" s="45">
        <f t="shared" si="18"/>
        <v>1300</v>
      </c>
      <c r="V414" s="46">
        <f t="shared" si="19"/>
        <v>685</v>
      </c>
      <c r="W414" s="47">
        <f t="shared" si="20"/>
        <v>636</v>
      </c>
      <c r="X414" s="7">
        <v>146</v>
      </c>
      <c r="Y414" s="5" t="s">
        <v>0</v>
      </c>
      <c r="AA414" s="32">
        <v>1300000</v>
      </c>
      <c r="AB414" s="33">
        <v>685000</v>
      </c>
      <c r="AC414" s="34">
        <v>636000</v>
      </c>
    </row>
    <row r="415" spans="1:29" ht="20.3" customHeight="1" x14ac:dyDescent="0.2">
      <c r="A415" s="6"/>
      <c r="B415" s="80" t="s">
        <v>20</v>
      </c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1"/>
      <c r="N415" s="29">
        <v>801</v>
      </c>
      <c r="O415" s="30" t="s">
        <v>95</v>
      </c>
      <c r="P415" s="31" t="s">
        <v>19</v>
      </c>
      <c r="Q415" s="82"/>
      <c r="R415" s="82"/>
      <c r="S415" s="82"/>
      <c r="T415" s="83"/>
      <c r="U415" s="45">
        <f t="shared" si="18"/>
        <v>1300</v>
      </c>
      <c r="V415" s="46">
        <f t="shared" si="19"/>
        <v>685</v>
      </c>
      <c r="W415" s="47">
        <f t="shared" si="20"/>
        <v>636</v>
      </c>
      <c r="X415" s="7">
        <v>146</v>
      </c>
      <c r="Y415" s="5" t="s">
        <v>0</v>
      </c>
      <c r="AA415" s="32">
        <v>1300000</v>
      </c>
      <c r="AB415" s="33">
        <v>685000</v>
      </c>
      <c r="AC415" s="34">
        <v>636000</v>
      </c>
    </row>
    <row r="416" spans="1:29" ht="20.3" customHeight="1" x14ac:dyDescent="0.2">
      <c r="A416" s="6"/>
      <c r="B416" s="80" t="s">
        <v>18</v>
      </c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1"/>
      <c r="N416" s="29">
        <v>801</v>
      </c>
      <c r="O416" s="30" t="s">
        <v>95</v>
      </c>
      <c r="P416" s="31" t="s">
        <v>17</v>
      </c>
      <c r="Q416" s="82"/>
      <c r="R416" s="82"/>
      <c r="S416" s="82"/>
      <c r="T416" s="83"/>
      <c r="U416" s="45">
        <f t="shared" si="18"/>
        <v>1300</v>
      </c>
      <c r="V416" s="46">
        <f t="shared" si="19"/>
        <v>685</v>
      </c>
      <c r="W416" s="47">
        <f t="shared" si="20"/>
        <v>636</v>
      </c>
      <c r="X416" s="7">
        <v>146</v>
      </c>
      <c r="Y416" s="5" t="s">
        <v>0</v>
      </c>
      <c r="AA416" s="32">
        <v>1300000</v>
      </c>
      <c r="AB416" s="33">
        <v>685000</v>
      </c>
      <c r="AC416" s="34">
        <v>636000</v>
      </c>
    </row>
    <row r="417" spans="1:29" ht="12.8" customHeight="1" x14ac:dyDescent="0.2">
      <c r="A417" s="6"/>
      <c r="B417" s="76" t="s">
        <v>94</v>
      </c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7"/>
      <c r="N417" s="60">
        <v>1000</v>
      </c>
      <c r="O417" s="61" t="s">
        <v>2</v>
      </c>
      <c r="P417" s="62" t="s">
        <v>1</v>
      </c>
      <c r="Q417" s="78"/>
      <c r="R417" s="78"/>
      <c r="S417" s="78"/>
      <c r="T417" s="79"/>
      <c r="U417" s="63">
        <f t="shared" si="18"/>
        <v>5843.42364</v>
      </c>
      <c r="V417" s="64">
        <f t="shared" si="19"/>
        <v>2912</v>
      </c>
      <c r="W417" s="65">
        <f t="shared" si="20"/>
        <v>2968.5</v>
      </c>
      <c r="X417" s="7">
        <v>146</v>
      </c>
      <c r="Y417" s="5" t="s">
        <v>0</v>
      </c>
      <c r="AA417" s="32">
        <v>5843423.6399999997</v>
      </c>
      <c r="AB417" s="33">
        <v>2912000</v>
      </c>
      <c r="AC417" s="34">
        <v>2968500</v>
      </c>
    </row>
    <row r="418" spans="1:29" ht="12.8" customHeight="1" x14ac:dyDescent="0.2">
      <c r="A418" s="6"/>
      <c r="B418" s="43"/>
      <c r="C418" s="80" t="s">
        <v>93</v>
      </c>
      <c r="D418" s="80"/>
      <c r="E418" s="80"/>
      <c r="F418" s="80"/>
      <c r="G418" s="80"/>
      <c r="H418" s="80"/>
      <c r="I418" s="80"/>
      <c r="J418" s="80"/>
      <c r="K418" s="80"/>
      <c r="L418" s="80"/>
      <c r="M418" s="81"/>
      <c r="N418" s="29">
        <v>1001</v>
      </c>
      <c r="O418" s="30" t="s">
        <v>2</v>
      </c>
      <c r="P418" s="31" t="s">
        <v>1</v>
      </c>
      <c r="Q418" s="82"/>
      <c r="R418" s="82"/>
      <c r="S418" s="82"/>
      <c r="T418" s="83"/>
      <c r="U418" s="45">
        <f t="shared" si="18"/>
        <v>1552.5</v>
      </c>
      <c r="V418" s="46">
        <f t="shared" si="19"/>
        <v>1552.5</v>
      </c>
      <c r="W418" s="47">
        <f t="shared" si="20"/>
        <v>1552.5</v>
      </c>
      <c r="X418" s="7">
        <v>146</v>
      </c>
      <c r="Y418" s="5" t="s">
        <v>0</v>
      </c>
      <c r="AA418" s="32">
        <v>1552500</v>
      </c>
      <c r="AB418" s="33">
        <v>1552500</v>
      </c>
      <c r="AC418" s="34">
        <v>1552500</v>
      </c>
    </row>
    <row r="419" spans="1:29" ht="39.950000000000003" customHeight="1" x14ac:dyDescent="0.2">
      <c r="A419" s="6"/>
      <c r="B419" s="80" t="s">
        <v>13</v>
      </c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1"/>
      <c r="N419" s="29">
        <v>1001</v>
      </c>
      <c r="O419" s="30" t="s">
        <v>12</v>
      </c>
      <c r="P419" s="31" t="s">
        <v>1</v>
      </c>
      <c r="Q419" s="82"/>
      <c r="R419" s="82"/>
      <c r="S419" s="82"/>
      <c r="T419" s="83"/>
      <c r="U419" s="45">
        <f t="shared" si="18"/>
        <v>1552.5</v>
      </c>
      <c r="V419" s="46">
        <f t="shared" si="19"/>
        <v>1552.5</v>
      </c>
      <c r="W419" s="47">
        <f t="shared" si="20"/>
        <v>1552.5</v>
      </c>
      <c r="X419" s="7">
        <v>146</v>
      </c>
      <c r="Y419" s="5" t="s">
        <v>0</v>
      </c>
      <c r="AA419" s="32">
        <v>1552500</v>
      </c>
      <c r="AB419" s="33">
        <v>1552500</v>
      </c>
      <c r="AC419" s="34">
        <v>1552500</v>
      </c>
    </row>
    <row r="420" spans="1:29" ht="20.3" customHeight="1" x14ac:dyDescent="0.2">
      <c r="A420" s="6"/>
      <c r="B420" s="44"/>
      <c r="C420" s="44"/>
      <c r="D420" s="41"/>
      <c r="E420" s="84" t="s">
        <v>11</v>
      </c>
      <c r="F420" s="84"/>
      <c r="G420" s="84"/>
      <c r="H420" s="84"/>
      <c r="I420" s="84"/>
      <c r="J420" s="84"/>
      <c r="K420" s="84"/>
      <c r="L420" s="84"/>
      <c r="M420" s="85"/>
      <c r="N420" s="29">
        <v>1001</v>
      </c>
      <c r="O420" s="30" t="s">
        <v>10</v>
      </c>
      <c r="P420" s="31" t="s">
        <v>1</v>
      </c>
      <c r="Q420" s="82"/>
      <c r="R420" s="82"/>
      <c r="S420" s="82"/>
      <c r="T420" s="83"/>
      <c r="U420" s="45">
        <f t="shared" si="18"/>
        <v>1552.5</v>
      </c>
      <c r="V420" s="46">
        <f t="shared" si="19"/>
        <v>1552.5</v>
      </c>
      <c r="W420" s="47">
        <f t="shared" si="20"/>
        <v>1552.5</v>
      </c>
      <c r="X420" s="7">
        <v>146</v>
      </c>
      <c r="Y420" s="5" t="s">
        <v>0</v>
      </c>
      <c r="AA420" s="32">
        <v>1552500</v>
      </c>
      <c r="AB420" s="33">
        <v>1552500</v>
      </c>
      <c r="AC420" s="34">
        <v>1552500</v>
      </c>
    </row>
    <row r="421" spans="1:29" ht="12.8" customHeight="1" x14ac:dyDescent="0.2">
      <c r="A421" s="6"/>
      <c r="B421" s="44"/>
      <c r="C421" s="44"/>
      <c r="D421" s="42"/>
      <c r="E421" s="42"/>
      <c r="F421" s="41"/>
      <c r="G421" s="84" t="s">
        <v>92</v>
      </c>
      <c r="H421" s="84"/>
      <c r="I421" s="84"/>
      <c r="J421" s="84"/>
      <c r="K421" s="84"/>
      <c r="L421" s="84"/>
      <c r="M421" s="85"/>
      <c r="N421" s="29">
        <v>1001</v>
      </c>
      <c r="O421" s="30" t="s">
        <v>91</v>
      </c>
      <c r="P421" s="31" t="s">
        <v>1</v>
      </c>
      <c r="Q421" s="82"/>
      <c r="R421" s="82"/>
      <c r="S421" s="82"/>
      <c r="T421" s="83"/>
      <c r="U421" s="45">
        <f t="shared" si="18"/>
        <v>1552.5</v>
      </c>
      <c r="V421" s="46">
        <f t="shared" si="19"/>
        <v>1552.5</v>
      </c>
      <c r="W421" s="47">
        <f t="shared" si="20"/>
        <v>1552.5</v>
      </c>
      <c r="X421" s="7">
        <v>146</v>
      </c>
      <c r="Y421" s="5" t="s">
        <v>0</v>
      </c>
      <c r="AA421" s="32">
        <v>1552500</v>
      </c>
      <c r="AB421" s="33">
        <v>1552500</v>
      </c>
      <c r="AC421" s="34">
        <v>1552500</v>
      </c>
    </row>
    <row r="422" spans="1:29" ht="12.8" customHeight="1" x14ac:dyDescent="0.2">
      <c r="A422" s="6"/>
      <c r="B422" s="80" t="s">
        <v>41</v>
      </c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1"/>
      <c r="N422" s="29">
        <v>1001</v>
      </c>
      <c r="O422" s="30" t="s">
        <v>91</v>
      </c>
      <c r="P422" s="31" t="s">
        <v>40</v>
      </c>
      <c r="Q422" s="82"/>
      <c r="R422" s="82"/>
      <c r="S422" s="82"/>
      <c r="T422" s="83"/>
      <c r="U422" s="45">
        <f t="shared" si="18"/>
        <v>1552.5</v>
      </c>
      <c r="V422" s="46">
        <f t="shared" si="19"/>
        <v>1552.5</v>
      </c>
      <c r="W422" s="47">
        <f t="shared" si="20"/>
        <v>1552.5</v>
      </c>
      <c r="X422" s="7">
        <v>146</v>
      </c>
      <c r="Y422" s="5" t="s">
        <v>0</v>
      </c>
      <c r="AA422" s="32">
        <v>1552500</v>
      </c>
      <c r="AB422" s="33">
        <v>1552500</v>
      </c>
      <c r="AC422" s="34">
        <v>1552500</v>
      </c>
    </row>
    <row r="423" spans="1:29" ht="13.75" customHeight="1" x14ac:dyDescent="0.2">
      <c r="A423" s="6"/>
      <c r="B423" s="80" t="s">
        <v>39</v>
      </c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1"/>
      <c r="N423" s="29">
        <v>1001</v>
      </c>
      <c r="O423" s="30" t="s">
        <v>91</v>
      </c>
      <c r="P423" s="31" t="s">
        <v>38</v>
      </c>
      <c r="Q423" s="82"/>
      <c r="R423" s="82"/>
      <c r="S423" s="82"/>
      <c r="T423" s="83"/>
      <c r="U423" s="45">
        <f t="shared" si="18"/>
        <v>1552.5</v>
      </c>
      <c r="V423" s="46">
        <f t="shared" si="19"/>
        <v>1552.5</v>
      </c>
      <c r="W423" s="47">
        <f t="shared" si="20"/>
        <v>1552.5</v>
      </c>
      <c r="X423" s="7">
        <v>146</v>
      </c>
      <c r="Y423" s="5" t="s">
        <v>0</v>
      </c>
      <c r="AA423" s="32">
        <v>1552500</v>
      </c>
      <c r="AB423" s="33">
        <v>1552500</v>
      </c>
      <c r="AC423" s="34">
        <v>1552500</v>
      </c>
    </row>
    <row r="424" spans="1:29" ht="12.8" customHeight="1" x14ac:dyDescent="0.2">
      <c r="A424" s="6"/>
      <c r="B424" s="43"/>
      <c r="C424" s="80" t="s">
        <v>90</v>
      </c>
      <c r="D424" s="80"/>
      <c r="E424" s="80"/>
      <c r="F424" s="80"/>
      <c r="G424" s="80"/>
      <c r="H424" s="80"/>
      <c r="I424" s="80"/>
      <c r="J424" s="80"/>
      <c r="K424" s="80"/>
      <c r="L424" s="80"/>
      <c r="M424" s="81"/>
      <c r="N424" s="29">
        <v>1003</v>
      </c>
      <c r="O424" s="30" t="s">
        <v>2</v>
      </c>
      <c r="P424" s="31" t="s">
        <v>1</v>
      </c>
      <c r="Q424" s="82"/>
      <c r="R424" s="82"/>
      <c r="S424" s="82"/>
      <c r="T424" s="83"/>
      <c r="U424" s="45">
        <f t="shared" si="18"/>
        <v>2775.2236400000002</v>
      </c>
      <c r="V424" s="46">
        <f t="shared" si="19"/>
        <v>229.5</v>
      </c>
      <c r="W424" s="47">
        <f t="shared" si="20"/>
        <v>286</v>
      </c>
      <c r="X424" s="7">
        <v>146</v>
      </c>
      <c r="Y424" s="5" t="s">
        <v>0</v>
      </c>
      <c r="AA424" s="32">
        <v>2775223.64</v>
      </c>
      <c r="AB424" s="33">
        <v>229500</v>
      </c>
      <c r="AC424" s="34">
        <v>286000</v>
      </c>
    </row>
    <row r="425" spans="1:29" ht="30.15" customHeight="1" x14ac:dyDescent="0.2">
      <c r="A425" s="6"/>
      <c r="B425" s="80" t="s">
        <v>89</v>
      </c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1"/>
      <c r="N425" s="29">
        <v>1003</v>
      </c>
      <c r="O425" s="30" t="s">
        <v>88</v>
      </c>
      <c r="P425" s="31" t="s">
        <v>1</v>
      </c>
      <c r="Q425" s="82"/>
      <c r="R425" s="82"/>
      <c r="S425" s="82"/>
      <c r="T425" s="83"/>
      <c r="U425" s="45">
        <f t="shared" si="18"/>
        <v>1126.3636399999998</v>
      </c>
      <c r="V425" s="46">
        <f t="shared" si="19"/>
        <v>77.400000000000006</v>
      </c>
      <c r="W425" s="47">
        <f t="shared" si="20"/>
        <v>100</v>
      </c>
      <c r="X425" s="7">
        <v>146</v>
      </c>
      <c r="Y425" s="5" t="s">
        <v>0</v>
      </c>
      <c r="AA425" s="32">
        <v>1126363.6399999999</v>
      </c>
      <c r="AB425" s="33">
        <v>77400</v>
      </c>
      <c r="AC425" s="34">
        <v>100000</v>
      </c>
    </row>
    <row r="426" spans="1:29" ht="20.3" customHeight="1" x14ac:dyDescent="0.2">
      <c r="A426" s="6"/>
      <c r="B426" s="44"/>
      <c r="C426" s="44"/>
      <c r="D426" s="42"/>
      <c r="E426" s="41"/>
      <c r="F426" s="84" t="s">
        <v>87</v>
      </c>
      <c r="G426" s="84"/>
      <c r="H426" s="84"/>
      <c r="I426" s="84"/>
      <c r="J426" s="84"/>
      <c r="K426" s="84"/>
      <c r="L426" s="84"/>
      <c r="M426" s="85"/>
      <c r="N426" s="29">
        <v>1003</v>
      </c>
      <c r="O426" s="30" t="s">
        <v>86</v>
      </c>
      <c r="P426" s="31" t="s">
        <v>1</v>
      </c>
      <c r="Q426" s="82"/>
      <c r="R426" s="82"/>
      <c r="S426" s="82"/>
      <c r="T426" s="83"/>
      <c r="U426" s="45">
        <f t="shared" si="18"/>
        <v>1126.3636399999998</v>
      </c>
      <c r="V426" s="46">
        <f t="shared" si="19"/>
        <v>77.400000000000006</v>
      </c>
      <c r="W426" s="47">
        <f t="shared" si="20"/>
        <v>100</v>
      </c>
      <c r="X426" s="7">
        <v>146</v>
      </c>
      <c r="Y426" s="5" t="s">
        <v>0</v>
      </c>
      <c r="AA426" s="32">
        <v>1126363.6399999999</v>
      </c>
      <c r="AB426" s="33">
        <v>77400</v>
      </c>
      <c r="AC426" s="34">
        <v>100000</v>
      </c>
    </row>
    <row r="427" spans="1:29" ht="24.9" customHeight="1" x14ac:dyDescent="0.2">
      <c r="A427" s="6"/>
      <c r="B427" s="44"/>
      <c r="C427" s="44"/>
      <c r="D427" s="42"/>
      <c r="E427" s="42"/>
      <c r="F427" s="41"/>
      <c r="G427" s="84" t="s">
        <v>85</v>
      </c>
      <c r="H427" s="84"/>
      <c r="I427" s="84"/>
      <c r="J427" s="84"/>
      <c r="K427" s="84"/>
      <c r="L427" s="84"/>
      <c r="M427" s="85"/>
      <c r="N427" s="29">
        <v>1003</v>
      </c>
      <c r="O427" s="30" t="s">
        <v>84</v>
      </c>
      <c r="P427" s="31" t="s">
        <v>1</v>
      </c>
      <c r="Q427" s="82"/>
      <c r="R427" s="82"/>
      <c r="S427" s="82"/>
      <c r="T427" s="83"/>
      <c r="U427" s="45">
        <f t="shared" si="18"/>
        <v>80</v>
      </c>
      <c r="V427" s="46">
        <f t="shared" si="19"/>
        <v>77.400000000000006</v>
      </c>
      <c r="W427" s="47">
        <f t="shared" si="20"/>
        <v>100</v>
      </c>
      <c r="X427" s="7">
        <v>146</v>
      </c>
      <c r="Y427" s="5" t="s">
        <v>0</v>
      </c>
      <c r="AA427" s="32">
        <v>80000</v>
      </c>
      <c r="AB427" s="33">
        <v>77400</v>
      </c>
      <c r="AC427" s="34">
        <v>100000</v>
      </c>
    </row>
    <row r="428" spans="1:29" ht="12.8" customHeight="1" x14ac:dyDescent="0.2">
      <c r="A428" s="6"/>
      <c r="B428" s="80" t="s">
        <v>41</v>
      </c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1"/>
      <c r="N428" s="29">
        <v>1003</v>
      </c>
      <c r="O428" s="30" t="s">
        <v>84</v>
      </c>
      <c r="P428" s="31" t="s">
        <v>40</v>
      </c>
      <c r="Q428" s="82"/>
      <c r="R428" s="82"/>
      <c r="S428" s="82"/>
      <c r="T428" s="83"/>
      <c r="U428" s="45">
        <f t="shared" si="18"/>
        <v>80</v>
      </c>
      <c r="V428" s="46">
        <f t="shared" si="19"/>
        <v>77.400000000000006</v>
      </c>
      <c r="W428" s="47">
        <f t="shared" si="20"/>
        <v>100</v>
      </c>
      <c r="X428" s="7">
        <v>146</v>
      </c>
      <c r="Y428" s="5" t="s">
        <v>0</v>
      </c>
      <c r="AA428" s="32">
        <v>80000</v>
      </c>
      <c r="AB428" s="33">
        <v>77400</v>
      </c>
      <c r="AC428" s="34">
        <v>100000</v>
      </c>
    </row>
    <row r="429" spans="1:29" ht="20.3" customHeight="1" x14ac:dyDescent="0.2">
      <c r="A429" s="6"/>
      <c r="B429" s="80" t="s">
        <v>58</v>
      </c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1"/>
      <c r="N429" s="29">
        <v>1003</v>
      </c>
      <c r="O429" s="30" t="s">
        <v>84</v>
      </c>
      <c r="P429" s="31" t="s">
        <v>57</v>
      </c>
      <c r="Q429" s="82"/>
      <c r="R429" s="82"/>
      <c r="S429" s="82"/>
      <c r="T429" s="83"/>
      <c r="U429" s="45">
        <f t="shared" si="18"/>
        <v>80</v>
      </c>
      <c r="V429" s="46">
        <f t="shared" si="19"/>
        <v>77.400000000000006</v>
      </c>
      <c r="W429" s="47">
        <f t="shared" si="20"/>
        <v>100</v>
      </c>
      <c r="X429" s="7">
        <v>146</v>
      </c>
      <c r="Y429" s="5" t="s">
        <v>0</v>
      </c>
      <c r="AA429" s="32">
        <v>80000</v>
      </c>
      <c r="AB429" s="33">
        <v>77400</v>
      </c>
      <c r="AC429" s="34">
        <v>100000</v>
      </c>
    </row>
    <row r="430" spans="1:29" ht="49.75" customHeight="1" x14ac:dyDescent="0.2">
      <c r="A430" s="6"/>
      <c r="B430" s="44"/>
      <c r="C430" s="44"/>
      <c r="D430" s="42"/>
      <c r="E430" s="42"/>
      <c r="F430" s="41"/>
      <c r="G430" s="84" t="s">
        <v>83</v>
      </c>
      <c r="H430" s="84"/>
      <c r="I430" s="84"/>
      <c r="J430" s="84"/>
      <c r="K430" s="84"/>
      <c r="L430" s="84"/>
      <c r="M430" s="85"/>
      <c r="N430" s="29">
        <v>1003</v>
      </c>
      <c r="O430" s="30" t="s">
        <v>82</v>
      </c>
      <c r="P430" s="31" t="s">
        <v>1</v>
      </c>
      <c r="Q430" s="82"/>
      <c r="R430" s="82"/>
      <c r="S430" s="82"/>
      <c r="T430" s="83"/>
      <c r="U430" s="45">
        <f t="shared" si="18"/>
        <v>1046.36364</v>
      </c>
      <c r="V430" s="46">
        <f t="shared" si="19"/>
        <v>0</v>
      </c>
      <c r="W430" s="47">
        <f t="shared" si="20"/>
        <v>0</v>
      </c>
      <c r="X430" s="7">
        <v>146</v>
      </c>
      <c r="Y430" s="5" t="s">
        <v>0</v>
      </c>
      <c r="AA430" s="32">
        <v>1046363.64</v>
      </c>
      <c r="AB430" s="33">
        <v>0</v>
      </c>
      <c r="AC430" s="34">
        <v>0</v>
      </c>
    </row>
    <row r="431" spans="1:29" ht="12.8" customHeight="1" x14ac:dyDescent="0.2">
      <c r="A431" s="6"/>
      <c r="B431" s="80" t="s">
        <v>41</v>
      </c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1"/>
      <c r="N431" s="29">
        <v>1003</v>
      </c>
      <c r="O431" s="30" t="s">
        <v>82</v>
      </c>
      <c r="P431" s="31" t="s">
        <v>40</v>
      </c>
      <c r="Q431" s="82"/>
      <c r="R431" s="82"/>
      <c r="S431" s="82"/>
      <c r="T431" s="83"/>
      <c r="U431" s="45">
        <f t="shared" si="18"/>
        <v>1046.36364</v>
      </c>
      <c r="V431" s="46">
        <f t="shared" si="19"/>
        <v>0</v>
      </c>
      <c r="W431" s="47">
        <f t="shared" si="20"/>
        <v>0</v>
      </c>
      <c r="X431" s="7">
        <v>146</v>
      </c>
      <c r="Y431" s="5" t="s">
        <v>0</v>
      </c>
      <c r="AA431" s="32">
        <v>1046363.64</v>
      </c>
      <c r="AB431" s="33">
        <v>0</v>
      </c>
      <c r="AC431" s="34">
        <v>0</v>
      </c>
    </row>
    <row r="432" spans="1:29" ht="20.3" customHeight="1" x14ac:dyDescent="0.2">
      <c r="A432" s="6"/>
      <c r="B432" s="80" t="s">
        <v>58</v>
      </c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1"/>
      <c r="N432" s="29">
        <v>1003</v>
      </c>
      <c r="O432" s="30" t="s">
        <v>82</v>
      </c>
      <c r="P432" s="31" t="s">
        <v>57</v>
      </c>
      <c r="Q432" s="82"/>
      <c r="R432" s="82"/>
      <c r="S432" s="82"/>
      <c r="T432" s="83"/>
      <c r="U432" s="45">
        <f t="shared" si="18"/>
        <v>1046.36364</v>
      </c>
      <c r="V432" s="46">
        <f t="shared" si="19"/>
        <v>0</v>
      </c>
      <c r="W432" s="47">
        <f t="shared" si="20"/>
        <v>0</v>
      </c>
      <c r="X432" s="7">
        <v>146</v>
      </c>
      <c r="Y432" s="5" t="s">
        <v>0</v>
      </c>
      <c r="AA432" s="32">
        <v>1046363.64</v>
      </c>
      <c r="AB432" s="33">
        <v>0</v>
      </c>
      <c r="AC432" s="34">
        <v>0</v>
      </c>
    </row>
    <row r="433" spans="1:29" ht="39.950000000000003" customHeight="1" x14ac:dyDescent="0.2">
      <c r="A433" s="6"/>
      <c r="B433" s="80" t="s">
        <v>81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1"/>
      <c r="N433" s="29">
        <v>1003</v>
      </c>
      <c r="O433" s="30" t="s">
        <v>80</v>
      </c>
      <c r="P433" s="31" t="s">
        <v>1</v>
      </c>
      <c r="Q433" s="82"/>
      <c r="R433" s="82"/>
      <c r="S433" s="82"/>
      <c r="T433" s="83"/>
      <c r="U433" s="45">
        <f t="shared" si="18"/>
        <v>50</v>
      </c>
      <c r="V433" s="46">
        <f t="shared" si="19"/>
        <v>38.700000000000003</v>
      </c>
      <c r="W433" s="47">
        <f t="shared" si="20"/>
        <v>50</v>
      </c>
      <c r="X433" s="7">
        <v>146</v>
      </c>
      <c r="Y433" s="5" t="s">
        <v>0</v>
      </c>
      <c r="AA433" s="32">
        <v>50000</v>
      </c>
      <c r="AB433" s="33">
        <v>38700</v>
      </c>
      <c r="AC433" s="34">
        <v>50000</v>
      </c>
    </row>
    <row r="434" spans="1:29" ht="30.15" customHeight="1" x14ac:dyDescent="0.2">
      <c r="A434" s="6"/>
      <c r="B434" s="44"/>
      <c r="C434" s="44"/>
      <c r="D434" s="42"/>
      <c r="E434" s="41"/>
      <c r="F434" s="84" t="s">
        <v>79</v>
      </c>
      <c r="G434" s="84"/>
      <c r="H434" s="84"/>
      <c r="I434" s="84"/>
      <c r="J434" s="84"/>
      <c r="K434" s="84"/>
      <c r="L434" s="84"/>
      <c r="M434" s="85"/>
      <c r="N434" s="29">
        <v>1003</v>
      </c>
      <c r="O434" s="30" t="s">
        <v>78</v>
      </c>
      <c r="P434" s="31" t="s">
        <v>1</v>
      </c>
      <c r="Q434" s="82"/>
      <c r="R434" s="82"/>
      <c r="S434" s="82"/>
      <c r="T434" s="83"/>
      <c r="U434" s="45">
        <f t="shared" si="18"/>
        <v>50</v>
      </c>
      <c r="V434" s="46">
        <f t="shared" si="19"/>
        <v>38.700000000000003</v>
      </c>
      <c r="W434" s="47">
        <f t="shared" si="20"/>
        <v>50</v>
      </c>
      <c r="X434" s="7">
        <v>146</v>
      </c>
      <c r="Y434" s="5" t="s">
        <v>0</v>
      </c>
      <c r="AA434" s="32">
        <v>50000</v>
      </c>
      <c r="AB434" s="33">
        <v>38700</v>
      </c>
      <c r="AC434" s="34">
        <v>50000</v>
      </c>
    </row>
    <row r="435" spans="1:29" ht="20.3" customHeight="1" x14ac:dyDescent="0.2">
      <c r="A435" s="6"/>
      <c r="B435" s="44"/>
      <c r="C435" s="44"/>
      <c r="D435" s="42"/>
      <c r="E435" s="42"/>
      <c r="F435" s="41"/>
      <c r="G435" s="84" t="s">
        <v>77</v>
      </c>
      <c r="H435" s="84"/>
      <c r="I435" s="84"/>
      <c r="J435" s="84"/>
      <c r="K435" s="84"/>
      <c r="L435" s="84"/>
      <c r="M435" s="85"/>
      <c r="N435" s="29">
        <v>1003</v>
      </c>
      <c r="O435" s="30" t="s">
        <v>76</v>
      </c>
      <c r="P435" s="31" t="s">
        <v>1</v>
      </c>
      <c r="Q435" s="82"/>
      <c r="R435" s="82"/>
      <c r="S435" s="82"/>
      <c r="T435" s="83"/>
      <c r="U435" s="45">
        <f t="shared" si="18"/>
        <v>50</v>
      </c>
      <c r="V435" s="46">
        <f t="shared" si="19"/>
        <v>38.700000000000003</v>
      </c>
      <c r="W435" s="47">
        <f t="shared" si="20"/>
        <v>50</v>
      </c>
      <c r="X435" s="7">
        <v>146</v>
      </c>
      <c r="Y435" s="5" t="s">
        <v>0</v>
      </c>
      <c r="AA435" s="32">
        <v>50000</v>
      </c>
      <c r="AB435" s="33">
        <v>38700</v>
      </c>
      <c r="AC435" s="34">
        <v>50000</v>
      </c>
    </row>
    <row r="436" spans="1:29" ht="12.8" customHeight="1" x14ac:dyDescent="0.2">
      <c r="A436" s="6"/>
      <c r="B436" s="80" t="s">
        <v>41</v>
      </c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1"/>
      <c r="N436" s="29">
        <v>1003</v>
      </c>
      <c r="O436" s="30" t="s">
        <v>76</v>
      </c>
      <c r="P436" s="31" t="s">
        <v>40</v>
      </c>
      <c r="Q436" s="82"/>
      <c r="R436" s="82"/>
      <c r="S436" s="82"/>
      <c r="T436" s="83"/>
      <c r="U436" s="45">
        <f t="shared" si="18"/>
        <v>50</v>
      </c>
      <c r="V436" s="46">
        <f t="shared" si="19"/>
        <v>38.700000000000003</v>
      </c>
      <c r="W436" s="47">
        <f t="shared" si="20"/>
        <v>50</v>
      </c>
      <c r="X436" s="7">
        <v>146</v>
      </c>
      <c r="Y436" s="5" t="s">
        <v>0</v>
      </c>
      <c r="AA436" s="32">
        <v>50000</v>
      </c>
      <c r="AB436" s="33">
        <v>38700</v>
      </c>
      <c r="AC436" s="34">
        <v>50000</v>
      </c>
    </row>
    <row r="437" spans="1:29" ht="20.3" customHeight="1" x14ac:dyDescent="0.2">
      <c r="A437" s="6"/>
      <c r="B437" s="80" t="s">
        <v>58</v>
      </c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1"/>
      <c r="N437" s="29">
        <v>1003</v>
      </c>
      <c r="O437" s="30" t="s">
        <v>76</v>
      </c>
      <c r="P437" s="31" t="s">
        <v>57</v>
      </c>
      <c r="Q437" s="82"/>
      <c r="R437" s="82"/>
      <c r="S437" s="82"/>
      <c r="T437" s="83"/>
      <c r="U437" s="45">
        <f t="shared" si="18"/>
        <v>50</v>
      </c>
      <c r="V437" s="46">
        <f t="shared" si="19"/>
        <v>38.700000000000003</v>
      </c>
      <c r="W437" s="47">
        <f t="shared" si="20"/>
        <v>50</v>
      </c>
      <c r="X437" s="7">
        <v>146</v>
      </c>
      <c r="Y437" s="5" t="s">
        <v>0</v>
      </c>
      <c r="AA437" s="32">
        <v>50000</v>
      </c>
      <c r="AB437" s="33">
        <v>38700</v>
      </c>
      <c r="AC437" s="34">
        <v>50000</v>
      </c>
    </row>
    <row r="438" spans="1:29" ht="39.950000000000003" customHeight="1" x14ac:dyDescent="0.2">
      <c r="A438" s="6"/>
      <c r="B438" s="80" t="s">
        <v>75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1"/>
      <c r="N438" s="29">
        <v>1003</v>
      </c>
      <c r="O438" s="30" t="s">
        <v>74</v>
      </c>
      <c r="P438" s="31" t="s">
        <v>1</v>
      </c>
      <c r="Q438" s="82"/>
      <c r="R438" s="82"/>
      <c r="S438" s="82"/>
      <c r="T438" s="83"/>
      <c r="U438" s="45">
        <f t="shared" si="18"/>
        <v>50</v>
      </c>
      <c r="V438" s="46">
        <f t="shared" si="19"/>
        <v>38.700000000000003</v>
      </c>
      <c r="W438" s="47">
        <f t="shared" si="20"/>
        <v>50</v>
      </c>
      <c r="X438" s="7">
        <v>146</v>
      </c>
      <c r="Y438" s="5" t="s">
        <v>0</v>
      </c>
      <c r="AA438" s="32">
        <v>50000</v>
      </c>
      <c r="AB438" s="33">
        <v>38700</v>
      </c>
      <c r="AC438" s="34">
        <v>50000</v>
      </c>
    </row>
    <row r="439" spans="1:29" ht="20.3" customHeight="1" x14ac:dyDescent="0.2">
      <c r="A439" s="6"/>
      <c r="B439" s="44"/>
      <c r="C439" s="44"/>
      <c r="D439" s="42"/>
      <c r="E439" s="41"/>
      <c r="F439" s="84" t="s">
        <v>73</v>
      </c>
      <c r="G439" s="84"/>
      <c r="H439" s="84"/>
      <c r="I439" s="84"/>
      <c r="J439" s="84"/>
      <c r="K439" s="84"/>
      <c r="L439" s="84"/>
      <c r="M439" s="85"/>
      <c r="N439" s="29">
        <v>1003</v>
      </c>
      <c r="O439" s="30" t="s">
        <v>72</v>
      </c>
      <c r="P439" s="31" t="s">
        <v>1</v>
      </c>
      <c r="Q439" s="82"/>
      <c r="R439" s="82"/>
      <c r="S439" s="82"/>
      <c r="T439" s="83"/>
      <c r="U439" s="45">
        <f t="shared" si="18"/>
        <v>50</v>
      </c>
      <c r="V439" s="46">
        <f t="shared" si="19"/>
        <v>38.700000000000003</v>
      </c>
      <c r="W439" s="47">
        <f t="shared" si="20"/>
        <v>50</v>
      </c>
      <c r="X439" s="7">
        <v>146</v>
      </c>
      <c r="Y439" s="5" t="s">
        <v>0</v>
      </c>
      <c r="AA439" s="32">
        <v>50000</v>
      </c>
      <c r="AB439" s="33">
        <v>38700</v>
      </c>
      <c r="AC439" s="34">
        <v>50000</v>
      </c>
    </row>
    <row r="440" spans="1:29" ht="45.2" customHeight="1" x14ac:dyDescent="0.2">
      <c r="A440" s="6"/>
      <c r="B440" s="44"/>
      <c r="C440" s="44"/>
      <c r="D440" s="42"/>
      <c r="E440" s="42"/>
      <c r="F440" s="41"/>
      <c r="G440" s="84" t="s">
        <v>71</v>
      </c>
      <c r="H440" s="84"/>
      <c r="I440" s="84"/>
      <c r="J440" s="84"/>
      <c r="K440" s="84"/>
      <c r="L440" s="84"/>
      <c r="M440" s="85"/>
      <c r="N440" s="29">
        <v>1003</v>
      </c>
      <c r="O440" s="30" t="s">
        <v>70</v>
      </c>
      <c r="P440" s="31" t="s">
        <v>1</v>
      </c>
      <c r="Q440" s="82"/>
      <c r="R440" s="82"/>
      <c r="S440" s="82"/>
      <c r="T440" s="83"/>
      <c r="U440" s="45">
        <f t="shared" si="18"/>
        <v>50</v>
      </c>
      <c r="V440" s="46">
        <f t="shared" si="19"/>
        <v>38.700000000000003</v>
      </c>
      <c r="W440" s="47">
        <f t="shared" si="20"/>
        <v>50</v>
      </c>
      <c r="X440" s="7">
        <v>146</v>
      </c>
      <c r="Y440" s="5" t="s">
        <v>0</v>
      </c>
      <c r="AA440" s="32">
        <v>50000</v>
      </c>
      <c r="AB440" s="33">
        <v>38700</v>
      </c>
      <c r="AC440" s="34">
        <v>50000</v>
      </c>
    </row>
    <row r="441" spans="1:29" ht="20.3" customHeight="1" x14ac:dyDescent="0.2">
      <c r="A441" s="6"/>
      <c r="B441" s="80" t="s">
        <v>20</v>
      </c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1"/>
      <c r="N441" s="29">
        <v>1003</v>
      </c>
      <c r="O441" s="30" t="s">
        <v>70</v>
      </c>
      <c r="P441" s="31" t="s">
        <v>19</v>
      </c>
      <c r="Q441" s="82"/>
      <c r="R441" s="82"/>
      <c r="S441" s="82"/>
      <c r="T441" s="83"/>
      <c r="U441" s="45">
        <f t="shared" si="18"/>
        <v>50</v>
      </c>
      <c r="V441" s="46">
        <f t="shared" si="19"/>
        <v>38.700000000000003</v>
      </c>
      <c r="W441" s="47">
        <f t="shared" si="20"/>
        <v>50</v>
      </c>
      <c r="X441" s="7">
        <v>146</v>
      </c>
      <c r="Y441" s="5" t="s">
        <v>0</v>
      </c>
      <c r="AA441" s="32">
        <v>50000</v>
      </c>
      <c r="AB441" s="33">
        <v>38700</v>
      </c>
      <c r="AC441" s="34">
        <v>50000</v>
      </c>
    </row>
    <row r="442" spans="1:29" ht="20.3" customHeight="1" x14ac:dyDescent="0.2">
      <c r="A442" s="6"/>
      <c r="B442" s="80" t="s">
        <v>18</v>
      </c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1"/>
      <c r="N442" s="29">
        <v>1003</v>
      </c>
      <c r="O442" s="30" t="s">
        <v>70</v>
      </c>
      <c r="P442" s="31" t="s">
        <v>17</v>
      </c>
      <c r="Q442" s="82"/>
      <c r="R442" s="82"/>
      <c r="S442" s="82"/>
      <c r="T442" s="83"/>
      <c r="U442" s="45">
        <f t="shared" si="18"/>
        <v>50</v>
      </c>
      <c r="V442" s="46">
        <f t="shared" si="19"/>
        <v>38.700000000000003</v>
      </c>
      <c r="W442" s="47">
        <f t="shared" si="20"/>
        <v>50</v>
      </c>
      <c r="X442" s="7">
        <v>146</v>
      </c>
      <c r="Y442" s="5" t="s">
        <v>0</v>
      </c>
      <c r="AA442" s="32">
        <v>50000</v>
      </c>
      <c r="AB442" s="33">
        <v>38700</v>
      </c>
      <c r="AC442" s="34">
        <v>50000</v>
      </c>
    </row>
    <row r="443" spans="1:29" ht="49.75" customHeight="1" x14ac:dyDescent="0.2">
      <c r="A443" s="6"/>
      <c r="B443" s="80" t="s">
        <v>69</v>
      </c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1"/>
      <c r="N443" s="29">
        <v>1003</v>
      </c>
      <c r="O443" s="30" t="s">
        <v>68</v>
      </c>
      <c r="P443" s="31" t="s">
        <v>1</v>
      </c>
      <c r="Q443" s="82"/>
      <c r="R443" s="82"/>
      <c r="S443" s="82"/>
      <c r="T443" s="83"/>
      <c r="U443" s="45">
        <f t="shared" si="18"/>
        <v>50</v>
      </c>
      <c r="V443" s="46">
        <f t="shared" si="19"/>
        <v>38.700000000000003</v>
      </c>
      <c r="W443" s="47">
        <f t="shared" si="20"/>
        <v>50</v>
      </c>
      <c r="X443" s="7">
        <v>146</v>
      </c>
      <c r="Y443" s="5" t="s">
        <v>0</v>
      </c>
      <c r="AA443" s="32">
        <v>50000</v>
      </c>
      <c r="AB443" s="33">
        <v>38700</v>
      </c>
      <c r="AC443" s="34">
        <v>50000</v>
      </c>
    </row>
    <row r="444" spans="1:29" ht="49.75" customHeight="1" x14ac:dyDescent="0.2">
      <c r="A444" s="6"/>
      <c r="B444" s="44"/>
      <c r="C444" s="44"/>
      <c r="D444" s="42"/>
      <c r="E444" s="41"/>
      <c r="F444" s="84" t="s">
        <v>67</v>
      </c>
      <c r="G444" s="84"/>
      <c r="H444" s="84"/>
      <c r="I444" s="84"/>
      <c r="J444" s="84"/>
      <c r="K444" s="84"/>
      <c r="L444" s="84"/>
      <c r="M444" s="85"/>
      <c r="N444" s="29">
        <v>1003</v>
      </c>
      <c r="O444" s="30" t="s">
        <v>66</v>
      </c>
      <c r="P444" s="31" t="s">
        <v>1</v>
      </c>
      <c r="Q444" s="82"/>
      <c r="R444" s="82"/>
      <c r="S444" s="82"/>
      <c r="T444" s="83"/>
      <c r="U444" s="45">
        <f t="shared" si="18"/>
        <v>50</v>
      </c>
      <c r="V444" s="46">
        <f t="shared" si="19"/>
        <v>38.700000000000003</v>
      </c>
      <c r="W444" s="47">
        <f t="shared" si="20"/>
        <v>50</v>
      </c>
      <c r="X444" s="7">
        <v>146</v>
      </c>
      <c r="Y444" s="5" t="s">
        <v>0</v>
      </c>
      <c r="AA444" s="32">
        <v>50000</v>
      </c>
      <c r="AB444" s="33">
        <v>38700</v>
      </c>
      <c r="AC444" s="34">
        <v>50000</v>
      </c>
    </row>
    <row r="445" spans="1:29" ht="59.6" customHeight="1" x14ac:dyDescent="0.2">
      <c r="A445" s="6"/>
      <c r="B445" s="44"/>
      <c r="C445" s="44"/>
      <c r="D445" s="42"/>
      <c r="E445" s="42"/>
      <c r="F445" s="41"/>
      <c r="G445" s="84" t="s">
        <v>65</v>
      </c>
      <c r="H445" s="84"/>
      <c r="I445" s="84"/>
      <c r="J445" s="84"/>
      <c r="K445" s="84"/>
      <c r="L445" s="84"/>
      <c r="M445" s="85"/>
      <c r="N445" s="29">
        <v>1003</v>
      </c>
      <c r="O445" s="30" t="s">
        <v>64</v>
      </c>
      <c r="P445" s="31" t="s">
        <v>1</v>
      </c>
      <c r="Q445" s="82"/>
      <c r="R445" s="82"/>
      <c r="S445" s="82"/>
      <c r="T445" s="83"/>
      <c r="U445" s="45">
        <f t="shared" si="18"/>
        <v>50</v>
      </c>
      <c r="V445" s="46">
        <f t="shared" si="19"/>
        <v>38.700000000000003</v>
      </c>
      <c r="W445" s="47">
        <f t="shared" si="20"/>
        <v>50</v>
      </c>
      <c r="X445" s="7">
        <v>146</v>
      </c>
      <c r="Y445" s="5" t="s">
        <v>0</v>
      </c>
      <c r="AA445" s="32">
        <v>50000</v>
      </c>
      <c r="AB445" s="33">
        <v>38700</v>
      </c>
      <c r="AC445" s="34">
        <v>50000</v>
      </c>
    </row>
    <row r="446" spans="1:29" ht="20.3" customHeight="1" x14ac:dyDescent="0.2">
      <c r="A446" s="6"/>
      <c r="B446" s="80" t="s">
        <v>20</v>
      </c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1"/>
      <c r="N446" s="29">
        <v>1003</v>
      </c>
      <c r="O446" s="30" t="s">
        <v>64</v>
      </c>
      <c r="P446" s="31" t="s">
        <v>19</v>
      </c>
      <c r="Q446" s="82"/>
      <c r="R446" s="82"/>
      <c r="S446" s="82"/>
      <c r="T446" s="83"/>
      <c r="U446" s="45">
        <f t="shared" si="18"/>
        <v>50</v>
      </c>
      <c r="V446" s="46">
        <f t="shared" si="19"/>
        <v>38.700000000000003</v>
      </c>
      <c r="W446" s="47">
        <f t="shared" si="20"/>
        <v>50</v>
      </c>
      <c r="X446" s="7">
        <v>146</v>
      </c>
      <c r="Y446" s="5" t="s">
        <v>0</v>
      </c>
      <c r="AA446" s="32">
        <v>50000</v>
      </c>
      <c r="AB446" s="33">
        <v>38700</v>
      </c>
      <c r="AC446" s="34">
        <v>50000</v>
      </c>
    </row>
    <row r="447" spans="1:29" ht="20.3" customHeight="1" x14ac:dyDescent="0.2">
      <c r="A447" s="6"/>
      <c r="B447" s="80" t="s">
        <v>18</v>
      </c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1"/>
      <c r="N447" s="29">
        <v>1003</v>
      </c>
      <c r="O447" s="30" t="s">
        <v>64</v>
      </c>
      <c r="P447" s="31" t="s">
        <v>17</v>
      </c>
      <c r="Q447" s="82"/>
      <c r="R447" s="82"/>
      <c r="S447" s="82"/>
      <c r="T447" s="83"/>
      <c r="U447" s="45">
        <f t="shared" si="18"/>
        <v>50</v>
      </c>
      <c r="V447" s="46">
        <f t="shared" si="19"/>
        <v>38.700000000000003</v>
      </c>
      <c r="W447" s="47">
        <f t="shared" si="20"/>
        <v>50</v>
      </c>
      <c r="X447" s="7">
        <v>146</v>
      </c>
      <c r="Y447" s="5" t="s">
        <v>0</v>
      </c>
      <c r="AA447" s="32">
        <v>50000</v>
      </c>
      <c r="AB447" s="33">
        <v>38700</v>
      </c>
      <c r="AC447" s="34">
        <v>50000</v>
      </c>
    </row>
    <row r="448" spans="1:29" ht="39.950000000000003" customHeight="1" x14ac:dyDescent="0.2">
      <c r="A448" s="6"/>
      <c r="B448" s="80" t="s">
        <v>13</v>
      </c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1"/>
      <c r="N448" s="29">
        <v>1003</v>
      </c>
      <c r="O448" s="30" t="s">
        <v>12</v>
      </c>
      <c r="P448" s="31" t="s">
        <v>1</v>
      </c>
      <c r="Q448" s="82"/>
      <c r="R448" s="82"/>
      <c r="S448" s="82"/>
      <c r="T448" s="83"/>
      <c r="U448" s="45">
        <f t="shared" si="18"/>
        <v>68</v>
      </c>
      <c r="V448" s="46">
        <f t="shared" si="19"/>
        <v>36</v>
      </c>
      <c r="W448" s="47">
        <f t="shared" si="20"/>
        <v>36</v>
      </c>
      <c r="X448" s="7">
        <v>146</v>
      </c>
      <c r="Y448" s="5" t="s">
        <v>0</v>
      </c>
      <c r="AA448" s="32">
        <v>68000</v>
      </c>
      <c r="AB448" s="33">
        <v>36000</v>
      </c>
      <c r="AC448" s="34">
        <v>36000</v>
      </c>
    </row>
    <row r="449" spans="1:29" ht="20.3" customHeight="1" x14ac:dyDescent="0.2">
      <c r="A449" s="6"/>
      <c r="B449" s="44"/>
      <c r="C449" s="44"/>
      <c r="D449" s="41"/>
      <c r="E449" s="84" t="s">
        <v>11</v>
      </c>
      <c r="F449" s="84"/>
      <c r="G449" s="84"/>
      <c r="H449" s="84"/>
      <c r="I449" s="84"/>
      <c r="J449" s="84"/>
      <c r="K449" s="84"/>
      <c r="L449" s="84"/>
      <c r="M449" s="85"/>
      <c r="N449" s="29">
        <v>1003</v>
      </c>
      <c r="O449" s="30" t="s">
        <v>10</v>
      </c>
      <c r="P449" s="31" t="s">
        <v>1</v>
      </c>
      <c r="Q449" s="82"/>
      <c r="R449" s="82"/>
      <c r="S449" s="82"/>
      <c r="T449" s="83"/>
      <c r="U449" s="45">
        <f t="shared" si="18"/>
        <v>68</v>
      </c>
      <c r="V449" s="46">
        <f t="shared" si="19"/>
        <v>36</v>
      </c>
      <c r="W449" s="47">
        <f t="shared" si="20"/>
        <v>36</v>
      </c>
      <c r="X449" s="7">
        <v>146</v>
      </c>
      <c r="Y449" s="5" t="s">
        <v>0</v>
      </c>
      <c r="AA449" s="32">
        <v>68000</v>
      </c>
      <c r="AB449" s="33">
        <v>36000</v>
      </c>
      <c r="AC449" s="34">
        <v>36000</v>
      </c>
    </row>
    <row r="450" spans="1:29" ht="31.45" customHeight="1" x14ac:dyDescent="0.2">
      <c r="A450" s="6"/>
      <c r="B450" s="44"/>
      <c r="C450" s="44"/>
      <c r="D450" s="42"/>
      <c r="E450" s="42"/>
      <c r="F450" s="41"/>
      <c r="G450" s="84" t="s">
        <v>63</v>
      </c>
      <c r="H450" s="84"/>
      <c r="I450" s="84"/>
      <c r="J450" s="84"/>
      <c r="K450" s="84"/>
      <c r="L450" s="84"/>
      <c r="M450" s="85"/>
      <c r="N450" s="29">
        <v>1003</v>
      </c>
      <c r="O450" s="30" t="s">
        <v>62</v>
      </c>
      <c r="P450" s="31" t="s">
        <v>1</v>
      </c>
      <c r="Q450" s="82"/>
      <c r="R450" s="82"/>
      <c r="S450" s="82"/>
      <c r="T450" s="83"/>
      <c r="U450" s="45">
        <f t="shared" ref="U450:U496" si="21">AA450/1000</f>
        <v>68</v>
      </c>
      <c r="V450" s="46">
        <f t="shared" ref="V450:V496" si="22">AB450/1000</f>
        <v>36</v>
      </c>
      <c r="W450" s="47">
        <f t="shared" ref="W450:W496" si="23">AC450/1000</f>
        <v>36</v>
      </c>
      <c r="X450" s="7">
        <v>146</v>
      </c>
      <c r="Y450" s="5" t="s">
        <v>0</v>
      </c>
      <c r="AA450" s="32">
        <v>68000</v>
      </c>
      <c r="AB450" s="33">
        <v>36000</v>
      </c>
      <c r="AC450" s="34">
        <v>36000</v>
      </c>
    </row>
    <row r="451" spans="1:29" ht="12.8" customHeight="1" x14ac:dyDescent="0.2">
      <c r="A451" s="6"/>
      <c r="B451" s="80" t="s">
        <v>41</v>
      </c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1"/>
      <c r="N451" s="29">
        <v>1003</v>
      </c>
      <c r="O451" s="30" t="s">
        <v>62</v>
      </c>
      <c r="P451" s="31" t="s">
        <v>40</v>
      </c>
      <c r="Q451" s="82"/>
      <c r="R451" s="82"/>
      <c r="S451" s="82"/>
      <c r="T451" s="83"/>
      <c r="U451" s="45">
        <f t="shared" si="21"/>
        <v>68</v>
      </c>
      <c r="V451" s="46">
        <f t="shared" si="22"/>
        <v>36</v>
      </c>
      <c r="W451" s="47">
        <f t="shared" si="23"/>
        <v>36</v>
      </c>
      <c r="X451" s="7">
        <v>146</v>
      </c>
      <c r="Y451" s="5" t="s">
        <v>0</v>
      </c>
      <c r="AA451" s="32">
        <v>68000</v>
      </c>
      <c r="AB451" s="33">
        <v>36000</v>
      </c>
      <c r="AC451" s="34">
        <v>36000</v>
      </c>
    </row>
    <row r="452" spans="1:29" ht="11.8" customHeight="1" x14ac:dyDescent="0.2">
      <c r="A452" s="6"/>
      <c r="B452" s="80" t="s">
        <v>39</v>
      </c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1"/>
      <c r="N452" s="29">
        <v>1003</v>
      </c>
      <c r="O452" s="30" t="s">
        <v>62</v>
      </c>
      <c r="P452" s="31" t="s">
        <v>38</v>
      </c>
      <c r="Q452" s="82"/>
      <c r="R452" s="82"/>
      <c r="S452" s="82"/>
      <c r="T452" s="83"/>
      <c r="U452" s="45">
        <f t="shared" si="21"/>
        <v>68</v>
      </c>
      <c r="V452" s="46">
        <f t="shared" si="22"/>
        <v>36</v>
      </c>
      <c r="W452" s="47">
        <f t="shared" si="23"/>
        <v>36</v>
      </c>
      <c r="X452" s="7">
        <v>146</v>
      </c>
      <c r="Y452" s="5" t="s">
        <v>0</v>
      </c>
      <c r="AA452" s="32">
        <v>68000</v>
      </c>
      <c r="AB452" s="33">
        <v>36000</v>
      </c>
      <c r="AC452" s="34">
        <v>36000</v>
      </c>
    </row>
    <row r="453" spans="1:29" ht="39.950000000000003" customHeight="1" x14ac:dyDescent="0.2">
      <c r="A453" s="6"/>
      <c r="B453" s="80" t="s">
        <v>13</v>
      </c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1"/>
      <c r="N453" s="29">
        <v>1003</v>
      </c>
      <c r="O453" s="30" t="s">
        <v>61</v>
      </c>
      <c r="P453" s="31" t="s">
        <v>1</v>
      </c>
      <c r="Q453" s="82"/>
      <c r="R453" s="82"/>
      <c r="S453" s="82"/>
      <c r="T453" s="83"/>
      <c r="U453" s="45">
        <f t="shared" si="21"/>
        <v>1430.86</v>
      </c>
      <c r="V453" s="46">
        <f t="shared" si="22"/>
        <v>0</v>
      </c>
      <c r="W453" s="47">
        <f t="shared" si="23"/>
        <v>0</v>
      </c>
      <c r="X453" s="7">
        <v>146</v>
      </c>
      <c r="Y453" s="5" t="s">
        <v>0</v>
      </c>
      <c r="AA453" s="32">
        <v>1430860</v>
      </c>
      <c r="AB453" s="33">
        <v>0</v>
      </c>
      <c r="AC453" s="34">
        <v>0</v>
      </c>
    </row>
    <row r="454" spans="1:29" ht="20.3" customHeight="1" x14ac:dyDescent="0.2">
      <c r="A454" s="6"/>
      <c r="B454" s="44"/>
      <c r="C454" s="44"/>
      <c r="D454" s="41"/>
      <c r="E454" s="84" t="s">
        <v>11</v>
      </c>
      <c r="F454" s="84"/>
      <c r="G454" s="84"/>
      <c r="H454" s="84"/>
      <c r="I454" s="84"/>
      <c r="J454" s="84"/>
      <c r="K454" s="84"/>
      <c r="L454" s="84"/>
      <c r="M454" s="85"/>
      <c r="N454" s="29">
        <v>1003</v>
      </c>
      <c r="O454" s="30" t="s">
        <v>60</v>
      </c>
      <c r="P454" s="31" t="s">
        <v>1</v>
      </c>
      <c r="Q454" s="82"/>
      <c r="R454" s="82"/>
      <c r="S454" s="82"/>
      <c r="T454" s="83"/>
      <c r="U454" s="45">
        <f t="shared" si="21"/>
        <v>1430.86</v>
      </c>
      <c r="V454" s="46">
        <f t="shared" si="22"/>
        <v>0</v>
      </c>
      <c r="W454" s="47">
        <f t="shared" si="23"/>
        <v>0</v>
      </c>
      <c r="X454" s="7">
        <v>146</v>
      </c>
      <c r="Y454" s="5" t="s">
        <v>0</v>
      </c>
      <c r="AA454" s="32">
        <v>1430860</v>
      </c>
      <c r="AB454" s="33">
        <v>0</v>
      </c>
      <c r="AC454" s="34">
        <v>0</v>
      </c>
    </row>
    <row r="455" spans="1:29" ht="23.6" customHeight="1" x14ac:dyDescent="0.2">
      <c r="A455" s="6"/>
      <c r="B455" s="44"/>
      <c r="C455" s="44"/>
      <c r="D455" s="42"/>
      <c r="E455" s="42"/>
      <c r="F455" s="41"/>
      <c r="G455" s="84" t="s">
        <v>59</v>
      </c>
      <c r="H455" s="84"/>
      <c r="I455" s="84"/>
      <c r="J455" s="84"/>
      <c r="K455" s="84"/>
      <c r="L455" s="84"/>
      <c r="M455" s="85"/>
      <c r="N455" s="29">
        <v>1003</v>
      </c>
      <c r="O455" s="30" t="s">
        <v>56</v>
      </c>
      <c r="P455" s="31" t="s">
        <v>1</v>
      </c>
      <c r="Q455" s="82"/>
      <c r="R455" s="82"/>
      <c r="S455" s="82"/>
      <c r="T455" s="83"/>
      <c r="U455" s="45">
        <f t="shared" si="21"/>
        <v>1430.86</v>
      </c>
      <c r="V455" s="46">
        <f t="shared" si="22"/>
        <v>0</v>
      </c>
      <c r="W455" s="47">
        <f t="shared" si="23"/>
        <v>0</v>
      </c>
      <c r="X455" s="7">
        <v>146</v>
      </c>
      <c r="Y455" s="5" t="s">
        <v>0</v>
      </c>
      <c r="AA455" s="32">
        <v>1430860</v>
      </c>
      <c r="AB455" s="33">
        <v>0</v>
      </c>
      <c r="AC455" s="34">
        <v>0</v>
      </c>
    </row>
    <row r="456" spans="1:29" ht="12.8" customHeight="1" x14ac:dyDescent="0.2">
      <c r="A456" s="6"/>
      <c r="B456" s="80" t="s">
        <v>41</v>
      </c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1"/>
      <c r="N456" s="29">
        <v>1003</v>
      </c>
      <c r="O456" s="30" t="s">
        <v>56</v>
      </c>
      <c r="P456" s="31" t="s">
        <v>40</v>
      </c>
      <c r="Q456" s="82"/>
      <c r="R456" s="82"/>
      <c r="S456" s="82"/>
      <c r="T456" s="83"/>
      <c r="U456" s="45">
        <f t="shared" si="21"/>
        <v>1430.86</v>
      </c>
      <c r="V456" s="46">
        <f t="shared" si="22"/>
        <v>0</v>
      </c>
      <c r="W456" s="47">
        <f t="shared" si="23"/>
        <v>0</v>
      </c>
      <c r="X456" s="7">
        <v>146</v>
      </c>
      <c r="Y456" s="5" t="s">
        <v>0</v>
      </c>
      <c r="AA456" s="32">
        <v>1430860</v>
      </c>
      <c r="AB456" s="33">
        <v>0</v>
      </c>
      <c r="AC456" s="34">
        <v>0</v>
      </c>
    </row>
    <row r="457" spans="1:29" ht="20.3" customHeight="1" x14ac:dyDescent="0.2">
      <c r="A457" s="6"/>
      <c r="B457" s="80" t="s">
        <v>58</v>
      </c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1"/>
      <c r="N457" s="29">
        <v>1003</v>
      </c>
      <c r="O457" s="30" t="s">
        <v>56</v>
      </c>
      <c r="P457" s="31" t="s">
        <v>57</v>
      </c>
      <c r="Q457" s="82"/>
      <c r="R457" s="82"/>
      <c r="S457" s="82"/>
      <c r="T457" s="83"/>
      <c r="U457" s="45">
        <f t="shared" si="21"/>
        <v>1430.86</v>
      </c>
      <c r="V457" s="46">
        <f t="shared" si="22"/>
        <v>0</v>
      </c>
      <c r="W457" s="47">
        <f t="shared" si="23"/>
        <v>0</v>
      </c>
      <c r="X457" s="7">
        <v>146</v>
      </c>
      <c r="Y457" s="5" t="s">
        <v>0</v>
      </c>
      <c r="AA457" s="32">
        <v>1430860</v>
      </c>
      <c r="AB457" s="33">
        <v>0</v>
      </c>
      <c r="AC457" s="34">
        <v>0</v>
      </c>
    </row>
    <row r="458" spans="1:29" ht="12.8" customHeight="1" x14ac:dyDescent="0.2">
      <c r="A458" s="6"/>
      <c r="B458" s="43"/>
      <c r="C458" s="80" t="s">
        <v>55</v>
      </c>
      <c r="D458" s="80"/>
      <c r="E458" s="80"/>
      <c r="F458" s="80"/>
      <c r="G458" s="80"/>
      <c r="H458" s="80"/>
      <c r="I458" s="80"/>
      <c r="J458" s="80"/>
      <c r="K458" s="80"/>
      <c r="L458" s="80"/>
      <c r="M458" s="81"/>
      <c r="N458" s="29">
        <v>1004</v>
      </c>
      <c r="O458" s="30" t="s">
        <v>2</v>
      </c>
      <c r="P458" s="31" t="s">
        <v>1</v>
      </c>
      <c r="Q458" s="82"/>
      <c r="R458" s="82"/>
      <c r="S458" s="82"/>
      <c r="T458" s="83"/>
      <c r="U458" s="45">
        <f t="shared" si="21"/>
        <v>1515.7</v>
      </c>
      <c r="V458" s="46">
        <f t="shared" si="22"/>
        <v>1130</v>
      </c>
      <c r="W458" s="47">
        <f t="shared" si="23"/>
        <v>1130</v>
      </c>
      <c r="X458" s="7">
        <v>146</v>
      </c>
      <c r="Y458" s="5" t="s">
        <v>0</v>
      </c>
      <c r="AA458" s="32">
        <v>1515700</v>
      </c>
      <c r="AB458" s="33">
        <v>1130000</v>
      </c>
      <c r="AC458" s="34">
        <v>1130000</v>
      </c>
    </row>
    <row r="459" spans="1:29" ht="41.9" customHeight="1" x14ac:dyDescent="0.2">
      <c r="A459" s="6"/>
      <c r="B459" s="80" t="s">
        <v>54</v>
      </c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1"/>
      <c r="N459" s="29">
        <v>1004</v>
      </c>
      <c r="O459" s="30" t="s">
        <v>53</v>
      </c>
      <c r="P459" s="31" t="s">
        <v>1</v>
      </c>
      <c r="Q459" s="82"/>
      <c r="R459" s="82"/>
      <c r="S459" s="82"/>
      <c r="T459" s="83"/>
      <c r="U459" s="45">
        <f t="shared" si="21"/>
        <v>1515.7</v>
      </c>
      <c r="V459" s="46">
        <f t="shared" si="22"/>
        <v>1130</v>
      </c>
      <c r="W459" s="47">
        <f t="shared" si="23"/>
        <v>1130</v>
      </c>
      <c r="X459" s="7">
        <v>146</v>
      </c>
      <c r="Y459" s="5" t="s">
        <v>0</v>
      </c>
      <c r="AA459" s="32">
        <v>1515700</v>
      </c>
      <c r="AB459" s="33">
        <v>1130000</v>
      </c>
      <c r="AC459" s="34">
        <v>1130000</v>
      </c>
    </row>
    <row r="460" spans="1:29" ht="20.3" customHeight="1" x14ac:dyDescent="0.2">
      <c r="A460" s="6"/>
      <c r="B460" s="44"/>
      <c r="C460" s="44"/>
      <c r="D460" s="41"/>
      <c r="E460" s="84" t="s">
        <v>52</v>
      </c>
      <c r="F460" s="84"/>
      <c r="G460" s="84"/>
      <c r="H460" s="84"/>
      <c r="I460" s="84"/>
      <c r="J460" s="84"/>
      <c r="K460" s="84"/>
      <c r="L460" s="84"/>
      <c r="M460" s="85"/>
      <c r="N460" s="29">
        <v>1004</v>
      </c>
      <c r="O460" s="30" t="s">
        <v>51</v>
      </c>
      <c r="P460" s="31" t="s">
        <v>1</v>
      </c>
      <c r="Q460" s="82"/>
      <c r="R460" s="82"/>
      <c r="S460" s="82"/>
      <c r="T460" s="83"/>
      <c r="U460" s="45">
        <f t="shared" si="21"/>
        <v>1515.7</v>
      </c>
      <c r="V460" s="46">
        <f t="shared" si="22"/>
        <v>1130</v>
      </c>
      <c r="W460" s="47">
        <f t="shared" si="23"/>
        <v>1130</v>
      </c>
      <c r="X460" s="7">
        <v>146</v>
      </c>
      <c r="Y460" s="5" t="s">
        <v>0</v>
      </c>
      <c r="AA460" s="32">
        <v>1515700</v>
      </c>
      <c r="AB460" s="33">
        <v>1130000</v>
      </c>
      <c r="AC460" s="34">
        <v>1130000</v>
      </c>
    </row>
    <row r="461" spans="1:29" ht="20.3" customHeight="1" x14ac:dyDescent="0.2">
      <c r="A461" s="6"/>
      <c r="B461" s="44"/>
      <c r="C461" s="44"/>
      <c r="D461" s="42"/>
      <c r="E461" s="41"/>
      <c r="F461" s="84" t="s">
        <v>50</v>
      </c>
      <c r="G461" s="84"/>
      <c r="H461" s="84"/>
      <c r="I461" s="84"/>
      <c r="J461" s="84"/>
      <c r="K461" s="84"/>
      <c r="L461" s="84"/>
      <c r="M461" s="85"/>
      <c r="N461" s="29">
        <v>1004</v>
      </c>
      <c r="O461" s="30" t="s">
        <v>49</v>
      </c>
      <c r="P461" s="31" t="s">
        <v>1</v>
      </c>
      <c r="Q461" s="82"/>
      <c r="R461" s="82"/>
      <c r="S461" s="82"/>
      <c r="T461" s="83"/>
      <c r="U461" s="45">
        <f t="shared" si="21"/>
        <v>1115.7</v>
      </c>
      <c r="V461" s="46">
        <f t="shared" si="22"/>
        <v>730</v>
      </c>
      <c r="W461" s="47">
        <f t="shared" si="23"/>
        <v>730</v>
      </c>
      <c r="X461" s="7">
        <v>146</v>
      </c>
      <c r="Y461" s="5" t="s">
        <v>0</v>
      </c>
      <c r="AA461" s="32">
        <v>1115700</v>
      </c>
      <c r="AB461" s="33">
        <v>730000</v>
      </c>
      <c r="AC461" s="34">
        <v>730000</v>
      </c>
    </row>
    <row r="462" spans="1:29" ht="55.65" customHeight="1" x14ac:dyDescent="0.2">
      <c r="A462" s="6"/>
      <c r="B462" s="44"/>
      <c r="C462" s="44"/>
      <c r="D462" s="42"/>
      <c r="E462" s="42"/>
      <c r="F462" s="41"/>
      <c r="G462" s="84" t="s">
        <v>48</v>
      </c>
      <c r="H462" s="84"/>
      <c r="I462" s="84"/>
      <c r="J462" s="84"/>
      <c r="K462" s="84"/>
      <c r="L462" s="84"/>
      <c r="M462" s="85"/>
      <c r="N462" s="29">
        <v>1004</v>
      </c>
      <c r="O462" s="30" t="s">
        <v>47</v>
      </c>
      <c r="P462" s="31" t="s">
        <v>1</v>
      </c>
      <c r="Q462" s="82"/>
      <c r="R462" s="82"/>
      <c r="S462" s="82"/>
      <c r="T462" s="83"/>
      <c r="U462" s="45">
        <f t="shared" si="21"/>
        <v>400</v>
      </c>
      <c r="V462" s="46">
        <f t="shared" si="22"/>
        <v>400</v>
      </c>
      <c r="W462" s="47">
        <f t="shared" si="23"/>
        <v>400</v>
      </c>
      <c r="X462" s="7">
        <v>146</v>
      </c>
      <c r="Y462" s="5" t="s">
        <v>0</v>
      </c>
      <c r="AA462" s="32">
        <v>400000</v>
      </c>
      <c r="AB462" s="33">
        <v>400000</v>
      </c>
      <c r="AC462" s="34">
        <v>400000</v>
      </c>
    </row>
    <row r="463" spans="1:29" ht="12.8" customHeight="1" x14ac:dyDescent="0.2">
      <c r="A463" s="6"/>
      <c r="B463" s="80" t="s">
        <v>41</v>
      </c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1"/>
      <c r="N463" s="29">
        <v>1004</v>
      </c>
      <c r="O463" s="30" t="s">
        <v>47</v>
      </c>
      <c r="P463" s="31" t="s">
        <v>40</v>
      </c>
      <c r="Q463" s="82"/>
      <c r="R463" s="82"/>
      <c r="S463" s="82"/>
      <c r="T463" s="83"/>
      <c r="U463" s="45">
        <f t="shared" si="21"/>
        <v>400</v>
      </c>
      <c r="V463" s="46">
        <f t="shared" si="22"/>
        <v>400</v>
      </c>
      <c r="W463" s="47">
        <f t="shared" si="23"/>
        <v>400</v>
      </c>
      <c r="X463" s="7">
        <v>146</v>
      </c>
      <c r="Y463" s="5" t="s">
        <v>0</v>
      </c>
      <c r="AA463" s="32">
        <v>400000</v>
      </c>
      <c r="AB463" s="33">
        <v>400000</v>
      </c>
      <c r="AC463" s="34">
        <v>400000</v>
      </c>
    </row>
    <row r="464" spans="1:29" ht="13.75" customHeight="1" x14ac:dyDescent="0.2">
      <c r="A464" s="6"/>
      <c r="B464" s="80" t="s">
        <v>39</v>
      </c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1"/>
      <c r="N464" s="29">
        <v>1004</v>
      </c>
      <c r="O464" s="30" t="s">
        <v>47</v>
      </c>
      <c r="P464" s="31" t="s">
        <v>38</v>
      </c>
      <c r="Q464" s="82"/>
      <c r="R464" s="82"/>
      <c r="S464" s="82"/>
      <c r="T464" s="83"/>
      <c r="U464" s="45">
        <f t="shared" si="21"/>
        <v>400</v>
      </c>
      <c r="V464" s="46">
        <f t="shared" si="22"/>
        <v>400</v>
      </c>
      <c r="W464" s="47">
        <f t="shared" si="23"/>
        <v>400</v>
      </c>
      <c r="X464" s="7">
        <v>146</v>
      </c>
      <c r="Y464" s="5" t="s">
        <v>0</v>
      </c>
      <c r="AA464" s="32">
        <v>400000</v>
      </c>
      <c r="AB464" s="33">
        <v>400000</v>
      </c>
      <c r="AC464" s="34">
        <v>400000</v>
      </c>
    </row>
    <row r="465" spans="1:29" ht="88.4" customHeight="1" x14ac:dyDescent="0.2">
      <c r="A465" s="6"/>
      <c r="B465" s="44"/>
      <c r="C465" s="44"/>
      <c r="D465" s="42"/>
      <c r="E465" s="42"/>
      <c r="F465" s="41"/>
      <c r="G465" s="84" t="s">
        <v>46</v>
      </c>
      <c r="H465" s="84"/>
      <c r="I465" s="84"/>
      <c r="J465" s="84"/>
      <c r="K465" s="84"/>
      <c r="L465" s="84"/>
      <c r="M465" s="85"/>
      <c r="N465" s="29">
        <v>1004</v>
      </c>
      <c r="O465" s="30" t="s">
        <v>45</v>
      </c>
      <c r="P465" s="31" t="s">
        <v>1</v>
      </c>
      <c r="Q465" s="82"/>
      <c r="R465" s="82"/>
      <c r="S465" s="82"/>
      <c r="T465" s="83"/>
      <c r="U465" s="45">
        <f t="shared" si="21"/>
        <v>715.7</v>
      </c>
      <c r="V465" s="46">
        <f t="shared" si="22"/>
        <v>330</v>
      </c>
      <c r="W465" s="47">
        <f t="shared" si="23"/>
        <v>330</v>
      </c>
      <c r="X465" s="7">
        <v>146</v>
      </c>
      <c r="Y465" s="5" t="s">
        <v>0</v>
      </c>
      <c r="AA465" s="32">
        <v>715700</v>
      </c>
      <c r="AB465" s="33">
        <v>330000</v>
      </c>
      <c r="AC465" s="34">
        <v>330000</v>
      </c>
    </row>
    <row r="466" spans="1:29" ht="12.8" customHeight="1" x14ac:dyDescent="0.2">
      <c r="A466" s="6"/>
      <c r="B466" s="80" t="s">
        <v>41</v>
      </c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1"/>
      <c r="N466" s="29">
        <v>1004</v>
      </c>
      <c r="O466" s="30" t="s">
        <v>45</v>
      </c>
      <c r="P466" s="31" t="s">
        <v>40</v>
      </c>
      <c r="Q466" s="82"/>
      <c r="R466" s="82"/>
      <c r="S466" s="82"/>
      <c r="T466" s="83"/>
      <c r="U466" s="45">
        <f t="shared" si="21"/>
        <v>715.7</v>
      </c>
      <c r="V466" s="46">
        <f t="shared" si="22"/>
        <v>330</v>
      </c>
      <c r="W466" s="47">
        <f t="shared" si="23"/>
        <v>330</v>
      </c>
      <c r="X466" s="7">
        <v>146</v>
      </c>
      <c r="Y466" s="5" t="s">
        <v>0</v>
      </c>
      <c r="AA466" s="32">
        <v>715700</v>
      </c>
      <c r="AB466" s="33">
        <v>330000</v>
      </c>
      <c r="AC466" s="34">
        <v>330000</v>
      </c>
    </row>
    <row r="467" spans="1:29" ht="13.75" customHeight="1" x14ac:dyDescent="0.2">
      <c r="A467" s="6"/>
      <c r="B467" s="80" t="s">
        <v>39</v>
      </c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1"/>
      <c r="N467" s="29">
        <v>1004</v>
      </c>
      <c r="O467" s="30" t="s">
        <v>45</v>
      </c>
      <c r="P467" s="31" t="s">
        <v>38</v>
      </c>
      <c r="Q467" s="82"/>
      <c r="R467" s="82"/>
      <c r="S467" s="82"/>
      <c r="T467" s="83"/>
      <c r="U467" s="45">
        <f t="shared" si="21"/>
        <v>715.7</v>
      </c>
      <c r="V467" s="46">
        <f t="shared" si="22"/>
        <v>330</v>
      </c>
      <c r="W467" s="47">
        <f t="shared" si="23"/>
        <v>330</v>
      </c>
      <c r="X467" s="7">
        <v>146</v>
      </c>
      <c r="Y467" s="5" t="s">
        <v>0</v>
      </c>
      <c r="AA467" s="32">
        <v>715700</v>
      </c>
      <c r="AB467" s="33">
        <v>330000</v>
      </c>
      <c r="AC467" s="34">
        <v>330000</v>
      </c>
    </row>
    <row r="468" spans="1:29" ht="20.3" customHeight="1" x14ac:dyDescent="0.2">
      <c r="A468" s="6"/>
      <c r="B468" s="44"/>
      <c r="C468" s="44"/>
      <c r="D468" s="42"/>
      <c r="E468" s="41"/>
      <c r="F468" s="84" t="s">
        <v>44</v>
      </c>
      <c r="G468" s="84"/>
      <c r="H468" s="84"/>
      <c r="I468" s="84"/>
      <c r="J468" s="84"/>
      <c r="K468" s="84"/>
      <c r="L468" s="84"/>
      <c r="M468" s="85"/>
      <c r="N468" s="29">
        <v>1004</v>
      </c>
      <c r="O468" s="30" t="s">
        <v>43</v>
      </c>
      <c r="P468" s="31" t="s">
        <v>1</v>
      </c>
      <c r="Q468" s="82"/>
      <c r="R468" s="82"/>
      <c r="S468" s="82"/>
      <c r="T468" s="83"/>
      <c r="U468" s="45">
        <f t="shared" si="21"/>
        <v>400</v>
      </c>
      <c r="V468" s="46">
        <f t="shared" si="22"/>
        <v>400</v>
      </c>
      <c r="W468" s="47">
        <f t="shared" si="23"/>
        <v>400</v>
      </c>
      <c r="X468" s="7">
        <v>146</v>
      </c>
      <c r="Y468" s="5" t="s">
        <v>0</v>
      </c>
      <c r="AA468" s="32">
        <v>400000</v>
      </c>
      <c r="AB468" s="33">
        <v>400000</v>
      </c>
      <c r="AC468" s="34">
        <v>400000</v>
      </c>
    </row>
    <row r="469" spans="1:29" ht="49.75" customHeight="1" x14ac:dyDescent="0.2">
      <c r="A469" s="6"/>
      <c r="B469" s="44"/>
      <c r="C469" s="44"/>
      <c r="D469" s="42"/>
      <c r="E469" s="42"/>
      <c r="F469" s="41"/>
      <c r="G469" s="84" t="s">
        <v>42</v>
      </c>
      <c r="H469" s="84"/>
      <c r="I469" s="84"/>
      <c r="J469" s="84"/>
      <c r="K469" s="84"/>
      <c r="L469" s="84"/>
      <c r="M469" s="85"/>
      <c r="N469" s="29">
        <v>1004</v>
      </c>
      <c r="O469" s="30" t="s">
        <v>37</v>
      </c>
      <c r="P469" s="31" t="s">
        <v>1</v>
      </c>
      <c r="Q469" s="82"/>
      <c r="R469" s="82"/>
      <c r="S469" s="82"/>
      <c r="T469" s="83"/>
      <c r="U469" s="45">
        <f t="shared" si="21"/>
        <v>400</v>
      </c>
      <c r="V469" s="46">
        <f t="shared" si="22"/>
        <v>400</v>
      </c>
      <c r="W469" s="47">
        <f t="shared" si="23"/>
        <v>400</v>
      </c>
      <c r="X469" s="7">
        <v>146</v>
      </c>
      <c r="Y469" s="5" t="s">
        <v>0</v>
      </c>
      <c r="AA469" s="32">
        <v>400000</v>
      </c>
      <c r="AB469" s="33">
        <v>400000</v>
      </c>
      <c r="AC469" s="34">
        <v>400000</v>
      </c>
    </row>
    <row r="470" spans="1:29" ht="12.8" customHeight="1" x14ac:dyDescent="0.2">
      <c r="A470" s="6"/>
      <c r="B470" s="80" t="s">
        <v>41</v>
      </c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1"/>
      <c r="N470" s="29">
        <v>1004</v>
      </c>
      <c r="O470" s="30" t="s">
        <v>37</v>
      </c>
      <c r="P470" s="31" t="s">
        <v>40</v>
      </c>
      <c r="Q470" s="82"/>
      <c r="R470" s="82"/>
      <c r="S470" s="82"/>
      <c r="T470" s="83"/>
      <c r="U470" s="45">
        <f t="shared" si="21"/>
        <v>400</v>
      </c>
      <c r="V470" s="46">
        <f t="shared" si="22"/>
        <v>400</v>
      </c>
      <c r="W470" s="47">
        <f t="shared" si="23"/>
        <v>400</v>
      </c>
      <c r="X470" s="7">
        <v>146</v>
      </c>
      <c r="Y470" s="5" t="s">
        <v>0</v>
      </c>
      <c r="AA470" s="32">
        <v>400000</v>
      </c>
      <c r="AB470" s="33">
        <v>400000</v>
      </c>
      <c r="AC470" s="34">
        <v>400000</v>
      </c>
    </row>
    <row r="471" spans="1:29" ht="15.75" customHeight="1" x14ac:dyDescent="0.2">
      <c r="A471" s="6"/>
      <c r="B471" s="80" t="s">
        <v>39</v>
      </c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1"/>
      <c r="N471" s="29">
        <v>1004</v>
      </c>
      <c r="O471" s="30" t="s">
        <v>37</v>
      </c>
      <c r="P471" s="31" t="s">
        <v>38</v>
      </c>
      <c r="Q471" s="82"/>
      <c r="R471" s="82"/>
      <c r="S471" s="82"/>
      <c r="T471" s="83"/>
      <c r="U471" s="45">
        <f t="shared" si="21"/>
        <v>400</v>
      </c>
      <c r="V471" s="46">
        <f t="shared" si="22"/>
        <v>400</v>
      </c>
      <c r="W471" s="47">
        <f t="shared" si="23"/>
        <v>400</v>
      </c>
      <c r="X471" s="7">
        <v>146</v>
      </c>
      <c r="Y471" s="5" t="s">
        <v>0</v>
      </c>
      <c r="AA471" s="32">
        <v>400000</v>
      </c>
      <c r="AB471" s="33">
        <v>400000</v>
      </c>
      <c r="AC471" s="34">
        <v>400000</v>
      </c>
    </row>
    <row r="472" spans="1:29" ht="12.8" customHeight="1" x14ac:dyDescent="0.2">
      <c r="A472" s="6"/>
      <c r="B472" s="76" t="s">
        <v>36</v>
      </c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7"/>
      <c r="N472" s="60">
        <v>1100</v>
      </c>
      <c r="O472" s="61" t="s">
        <v>2</v>
      </c>
      <c r="P472" s="62" t="s">
        <v>1</v>
      </c>
      <c r="Q472" s="78"/>
      <c r="R472" s="78"/>
      <c r="S472" s="78"/>
      <c r="T472" s="79"/>
      <c r="U472" s="63">
        <f t="shared" si="21"/>
        <v>1291.2</v>
      </c>
      <c r="V472" s="64">
        <f t="shared" si="22"/>
        <v>695.5</v>
      </c>
      <c r="W472" s="65">
        <f t="shared" si="23"/>
        <v>22851.200000000001</v>
      </c>
      <c r="X472" s="7">
        <v>146</v>
      </c>
      <c r="Y472" s="5" t="s">
        <v>0</v>
      </c>
      <c r="AA472" s="32">
        <v>1291200</v>
      </c>
      <c r="AB472" s="33">
        <v>695500</v>
      </c>
      <c r="AC472" s="34">
        <v>22851200</v>
      </c>
    </row>
    <row r="473" spans="1:29" ht="12.8" customHeight="1" x14ac:dyDescent="0.2">
      <c r="A473" s="6"/>
      <c r="B473" s="43"/>
      <c r="C473" s="80" t="s">
        <v>35</v>
      </c>
      <c r="D473" s="80"/>
      <c r="E473" s="80"/>
      <c r="F473" s="80"/>
      <c r="G473" s="80"/>
      <c r="H473" s="80"/>
      <c r="I473" s="80"/>
      <c r="J473" s="80"/>
      <c r="K473" s="80"/>
      <c r="L473" s="80"/>
      <c r="M473" s="81"/>
      <c r="N473" s="29">
        <v>1101</v>
      </c>
      <c r="O473" s="30" t="s">
        <v>2</v>
      </c>
      <c r="P473" s="31" t="s">
        <v>1</v>
      </c>
      <c r="Q473" s="82"/>
      <c r="R473" s="82"/>
      <c r="S473" s="82"/>
      <c r="T473" s="83"/>
      <c r="U473" s="45">
        <f t="shared" si="21"/>
        <v>1291.2</v>
      </c>
      <c r="V473" s="46">
        <f t="shared" si="22"/>
        <v>695.5</v>
      </c>
      <c r="W473" s="47">
        <f t="shared" si="23"/>
        <v>851.2</v>
      </c>
      <c r="X473" s="7">
        <v>146</v>
      </c>
      <c r="Y473" s="5" t="s">
        <v>0</v>
      </c>
      <c r="AA473" s="32">
        <v>1291200</v>
      </c>
      <c r="AB473" s="33">
        <v>695500</v>
      </c>
      <c r="AC473" s="34">
        <v>851200</v>
      </c>
    </row>
    <row r="474" spans="1:29" ht="30.15" customHeight="1" x14ac:dyDescent="0.2">
      <c r="A474" s="6"/>
      <c r="B474" s="80" t="s">
        <v>25</v>
      </c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1"/>
      <c r="N474" s="29">
        <v>1101</v>
      </c>
      <c r="O474" s="30" t="s">
        <v>24</v>
      </c>
      <c r="P474" s="31" t="s">
        <v>1</v>
      </c>
      <c r="Q474" s="82"/>
      <c r="R474" s="82"/>
      <c r="S474" s="82"/>
      <c r="T474" s="83"/>
      <c r="U474" s="45">
        <f t="shared" si="21"/>
        <v>1291.2</v>
      </c>
      <c r="V474" s="46">
        <f t="shared" si="22"/>
        <v>695.5</v>
      </c>
      <c r="W474" s="47">
        <f t="shared" si="23"/>
        <v>851.2</v>
      </c>
      <c r="X474" s="7">
        <v>146</v>
      </c>
      <c r="Y474" s="5" t="s">
        <v>0</v>
      </c>
      <c r="AA474" s="32">
        <v>1291200</v>
      </c>
      <c r="AB474" s="33">
        <v>695500</v>
      </c>
      <c r="AC474" s="34">
        <v>851200</v>
      </c>
    </row>
    <row r="475" spans="1:29" ht="12.8" customHeight="1" x14ac:dyDescent="0.2">
      <c r="A475" s="6"/>
      <c r="B475" s="44"/>
      <c r="C475" s="44"/>
      <c r="D475" s="42"/>
      <c r="E475" s="41"/>
      <c r="F475" s="84" t="s">
        <v>34</v>
      </c>
      <c r="G475" s="84"/>
      <c r="H475" s="84"/>
      <c r="I475" s="84"/>
      <c r="J475" s="84"/>
      <c r="K475" s="84"/>
      <c r="L475" s="84"/>
      <c r="M475" s="85"/>
      <c r="N475" s="29">
        <v>1101</v>
      </c>
      <c r="O475" s="30" t="s">
        <v>33</v>
      </c>
      <c r="P475" s="31" t="s">
        <v>1</v>
      </c>
      <c r="Q475" s="82"/>
      <c r="R475" s="82"/>
      <c r="S475" s="82"/>
      <c r="T475" s="83"/>
      <c r="U475" s="45">
        <f t="shared" si="21"/>
        <v>250</v>
      </c>
      <c r="V475" s="46">
        <f t="shared" si="22"/>
        <v>250</v>
      </c>
      <c r="W475" s="47">
        <f t="shared" si="23"/>
        <v>250</v>
      </c>
      <c r="X475" s="7">
        <v>146</v>
      </c>
      <c r="Y475" s="5" t="s">
        <v>0</v>
      </c>
      <c r="AA475" s="32">
        <v>250000</v>
      </c>
      <c r="AB475" s="33">
        <v>250000</v>
      </c>
      <c r="AC475" s="34">
        <v>250000</v>
      </c>
    </row>
    <row r="476" spans="1:29" ht="24.25" customHeight="1" x14ac:dyDescent="0.2">
      <c r="A476" s="6"/>
      <c r="B476" s="44"/>
      <c r="C476" s="44"/>
      <c r="D476" s="42"/>
      <c r="E476" s="42"/>
      <c r="F476" s="41"/>
      <c r="G476" s="84" t="s">
        <v>32</v>
      </c>
      <c r="H476" s="84"/>
      <c r="I476" s="84"/>
      <c r="J476" s="84"/>
      <c r="K476" s="84"/>
      <c r="L476" s="84"/>
      <c r="M476" s="85"/>
      <c r="N476" s="29">
        <v>1101</v>
      </c>
      <c r="O476" s="30" t="s">
        <v>31</v>
      </c>
      <c r="P476" s="31" t="s">
        <v>1</v>
      </c>
      <c r="Q476" s="82"/>
      <c r="R476" s="82"/>
      <c r="S476" s="82"/>
      <c r="T476" s="83"/>
      <c r="U476" s="45">
        <f t="shared" si="21"/>
        <v>250</v>
      </c>
      <c r="V476" s="46">
        <f t="shared" si="22"/>
        <v>250</v>
      </c>
      <c r="W476" s="47">
        <f t="shared" si="23"/>
        <v>250</v>
      </c>
      <c r="X476" s="7">
        <v>146</v>
      </c>
      <c r="Y476" s="5" t="s">
        <v>0</v>
      </c>
      <c r="AA476" s="32">
        <v>250000</v>
      </c>
      <c r="AB476" s="33">
        <v>250000</v>
      </c>
      <c r="AC476" s="34">
        <v>250000</v>
      </c>
    </row>
    <row r="477" spans="1:29" ht="20.3" customHeight="1" x14ac:dyDescent="0.2">
      <c r="A477" s="6"/>
      <c r="B477" s="80" t="s">
        <v>20</v>
      </c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1"/>
      <c r="N477" s="29">
        <v>1101</v>
      </c>
      <c r="O477" s="30" t="s">
        <v>31</v>
      </c>
      <c r="P477" s="31" t="s">
        <v>19</v>
      </c>
      <c r="Q477" s="82"/>
      <c r="R477" s="82"/>
      <c r="S477" s="82"/>
      <c r="T477" s="83"/>
      <c r="U477" s="45">
        <f t="shared" si="21"/>
        <v>250</v>
      </c>
      <c r="V477" s="46">
        <f t="shared" si="22"/>
        <v>250</v>
      </c>
      <c r="W477" s="47">
        <f t="shared" si="23"/>
        <v>250</v>
      </c>
      <c r="X477" s="7">
        <v>146</v>
      </c>
      <c r="Y477" s="5" t="s">
        <v>0</v>
      </c>
      <c r="AA477" s="32">
        <v>250000</v>
      </c>
      <c r="AB477" s="33">
        <v>250000</v>
      </c>
      <c r="AC477" s="34">
        <v>250000</v>
      </c>
    </row>
    <row r="478" spans="1:29" ht="20.3" customHeight="1" x14ac:dyDescent="0.2">
      <c r="A478" s="6"/>
      <c r="B478" s="80" t="s">
        <v>18</v>
      </c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1"/>
      <c r="N478" s="29">
        <v>1101</v>
      </c>
      <c r="O478" s="30" t="s">
        <v>31</v>
      </c>
      <c r="P478" s="31" t="s">
        <v>17</v>
      </c>
      <c r="Q478" s="82"/>
      <c r="R478" s="82"/>
      <c r="S478" s="82"/>
      <c r="T478" s="83"/>
      <c r="U478" s="45">
        <f t="shared" si="21"/>
        <v>250</v>
      </c>
      <c r="V478" s="46">
        <f t="shared" si="22"/>
        <v>250</v>
      </c>
      <c r="W478" s="47">
        <f t="shared" si="23"/>
        <v>250</v>
      </c>
      <c r="X478" s="7">
        <v>146</v>
      </c>
      <c r="Y478" s="5" t="s">
        <v>0</v>
      </c>
      <c r="AA478" s="32">
        <v>250000</v>
      </c>
      <c r="AB478" s="33">
        <v>250000</v>
      </c>
      <c r="AC478" s="34">
        <v>250000</v>
      </c>
    </row>
    <row r="479" spans="1:29" ht="12.8" customHeight="1" x14ac:dyDescent="0.2">
      <c r="A479" s="6"/>
      <c r="B479" s="44"/>
      <c r="C479" s="44"/>
      <c r="D479" s="42"/>
      <c r="E479" s="41"/>
      <c r="F479" s="84" t="s">
        <v>30</v>
      </c>
      <c r="G479" s="84"/>
      <c r="H479" s="84"/>
      <c r="I479" s="84"/>
      <c r="J479" s="84"/>
      <c r="K479" s="84"/>
      <c r="L479" s="84"/>
      <c r="M479" s="85"/>
      <c r="N479" s="29">
        <v>1101</v>
      </c>
      <c r="O479" s="30" t="s">
        <v>29</v>
      </c>
      <c r="P479" s="31" t="s">
        <v>1</v>
      </c>
      <c r="Q479" s="82"/>
      <c r="R479" s="82"/>
      <c r="S479" s="82"/>
      <c r="T479" s="83"/>
      <c r="U479" s="45">
        <f t="shared" si="21"/>
        <v>1041.2</v>
      </c>
      <c r="V479" s="46">
        <f t="shared" si="22"/>
        <v>445.5</v>
      </c>
      <c r="W479" s="47">
        <f t="shared" si="23"/>
        <v>601.20000000000005</v>
      </c>
      <c r="X479" s="7">
        <v>146</v>
      </c>
      <c r="Y479" s="5" t="s">
        <v>0</v>
      </c>
      <c r="AA479" s="32">
        <v>1041200</v>
      </c>
      <c r="AB479" s="33">
        <v>445500</v>
      </c>
      <c r="AC479" s="34">
        <v>601200</v>
      </c>
    </row>
    <row r="480" spans="1:29" ht="39.950000000000003" customHeight="1" x14ac:dyDescent="0.2">
      <c r="A480" s="6"/>
      <c r="B480" s="44"/>
      <c r="C480" s="44"/>
      <c r="D480" s="42"/>
      <c r="E480" s="42"/>
      <c r="F480" s="41"/>
      <c r="G480" s="84" t="s">
        <v>28</v>
      </c>
      <c r="H480" s="84"/>
      <c r="I480" s="84"/>
      <c r="J480" s="84"/>
      <c r="K480" s="84"/>
      <c r="L480" s="84"/>
      <c r="M480" s="85"/>
      <c r="N480" s="29">
        <v>1101</v>
      </c>
      <c r="O480" s="30" t="s">
        <v>27</v>
      </c>
      <c r="P480" s="31" t="s">
        <v>1</v>
      </c>
      <c r="Q480" s="82"/>
      <c r="R480" s="82"/>
      <c r="S480" s="82"/>
      <c r="T480" s="83"/>
      <c r="U480" s="45">
        <f t="shared" si="21"/>
        <v>1041.2</v>
      </c>
      <c r="V480" s="46">
        <f t="shared" si="22"/>
        <v>445.5</v>
      </c>
      <c r="W480" s="47">
        <f t="shared" si="23"/>
        <v>601.20000000000005</v>
      </c>
      <c r="X480" s="7">
        <v>146</v>
      </c>
      <c r="Y480" s="5" t="s">
        <v>0</v>
      </c>
      <c r="AA480" s="32">
        <v>1041200</v>
      </c>
      <c r="AB480" s="33">
        <v>445500</v>
      </c>
      <c r="AC480" s="34">
        <v>601200</v>
      </c>
    </row>
    <row r="481" spans="1:29" ht="20.3" customHeight="1" x14ac:dyDescent="0.2">
      <c r="A481" s="6"/>
      <c r="B481" s="80" t="s">
        <v>20</v>
      </c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1"/>
      <c r="N481" s="29">
        <v>1101</v>
      </c>
      <c r="O481" s="30" t="s">
        <v>27</v>
      </c>
      <c r="P481" s="31" t="s">
        <v>19</v>
      </c>
      <c r="Q481" s="82"/>
      <c r="R481" s="82"/>
      <c r="S481" s="82"/>
      <c r="T481" s="83"/>
      <c r="U481" s="45">
        <f t="shared" si="21"/>
        <v>1041.2</v>
      </c>
      <c r="V481" s="46">
        <f t="shared" si="22"/>
        <v>445.5</v>
      </c>
      <c r="W481" s="47">
        <f t="shared" si="23"/>
        <v>601.20000000000005</v>
      </c>
      <c r="X481" s="7">
        <v>146</v>
      </c>
      <c r="Y481" s="5" t="s">
        <v>0</v>
      </c>
      <c r="AA481" s="32">
        <v>1041200</v>
      </c>
      <c r="AB481" s="33">
        <v>445500</v>
      </c>
      <c r="AC481" s="34">
        <v>601200</v>
      </c>
    </row>
    <row r="482" spans="1:29" ht="20.3" customHeight="1" x14ac:dyDescent="0.2">
      <c r="A482" s="6"/>
      <c r="B482" s="80" t="s">
        <v>18</v>
      </c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1"/>
      <c r="N482" s="29">
        <v>1101</v>
      </c>
      <c r="O482" s="30" t="s">
        <v>27</v>
      </c>
      <c r="P482" s="31" t="s">
        <v>17</v>
      </c>
      <c r="Q482" s="82"/>
      <c r="R482" s="82"/>
      <c r="S482" s="82"/>
      <c r="T482" s="83"/>
      <c r="U482" s="45">
        <f t="shared" si="21"/>
        <v>1041.2</v>
      </c>
      <c r="V482" s="46">
        <f t="shared" si="22"/>
        <v>445.5</v>
      </c>
      <c r="W482" s="47">
        <f t="shared" si="23"/>
        <v>601.20000000000005</v>
      </c>
      <c r="X482" s="7">
        <v>146</v>
      </c>
      <c r="Y482" s="5" t="s">
        <v>0</v>
      </c>
      <c r="AA482" s="32">
        <v>1041200</v>
      </c>
      <c r="AB482" s="33">
        <v>445500</v>
      </c>
      <c r="AC482" s="34">
        <v>601200</v>
      </c>
    </row>
    <row r="483" spans="1:29" ht="12.8" customHeight="1" x14ac:dyDescent="0.2">
      <c r="A483" s="6"/>
      <c r="B483" s="43"/>
      <c r="C483" s="80" t="s">
        <v>26</v>
      </c>
      <c r="D483" s="80"/>
      <c r="E483" s="80"/>
      <c r="F483" s="80"/>
      <c r="G483" s="80"/>
      <c r="H483" s="80"/>
      <c r="I483" s="80"/>
      <c r="J483" s="80"/>
      <c r="K483" s="80"/>
      <c r="L483" s="80"/>
      <c r="M483" s="81"/>
      <c r="N483" s="29">
        <v>1102</v>
      </c>
      <c r="O483" s="30" t="s">
        <v>2</v>
      </c>
      <c r="P483" s="31" t="s">
        <v>1</v>
      </c>
      <c r="Q483" s="82"/>
      <c r="R483" s="82"/>
      <c r="S483" s="82"/>
      <c r="T483" s="83"/>
      <c r="U483" s="45">
        <f t="shared" si="21"/>
        <v>0</v>
      </c>
      <c r="V483" s="46">
        <f t="shared" si="22"/>
        <v>0</v>
      </c>
      <c r="W483" s="47">
        <f t="shared" si="23"/>
        <v>22000</v>
      </c>
      <c r="X483" s="7">
        <v>146</v>
      </c>
      <c r="Y483" s="5" t="s">
        <v>0</v>
      </c>
      <c r="AA483" s="32">
        <v>0</v>
      </c>
      <c r="AB483" s="33">
        <v>0</v>
      </c>
      <c r="AC483" s="34">
        <v>22000000</v>
      </c>
    </row>
    <row r="484" spans="1:29" ht="30.15" customHeight="1" x14ac:dyDescent="0.2">
      <c r="A484" s="6"/>
      <c r="B484" s="80" t="s">
        <v>25</v>
      </c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1"/>
      <c r="N484" s="29">
        <v>1102</v>
      </c>
      <c r="O484" s="30" t="s">
        <v>24</v>
      </c>
      <c r="P484" s="31" t="s">
        <v>1</v>
      </c>
      <c r="Q484" s="82"/>
      <c r="R484" s="82"/>
      <c r="S484" s="82"/>
      <c r="T484" s="83"/>
      <c r="U484" s="45">
        <f t="shared" si="21"/>
        <v>0</v>
      </c>
      <c r="V484" s="46">
        <f t="shared" si="22"/>
        <v>0</v>
      </c>
      <c r="W484" s="47">
        <f t="shared" si="23"/>
        <v>22000</v>
      </c>
      <c r="X484" s="7">
        <v>146</v>
      </c>
      <c r="Y484" s="5" t="s">
        <v>0</v>
      </c>
      <c r="AA484" s="32">
        <v>0</v>
      </c>
      <c r="AB484" s="33">
        <v>0</v>
      </c>
      <c r="AC484" s="34">
        <v>22000000</v>
      </c>
    </row>
    <row r="485" spans="1:29" ht="20.3" customHeight="1" x14ac:dyDescent="0.2">
      <c r="A485" s="6"/>
      <c r="B485" s="44"/>
      <c r="C485" s="44"/>
      <c r="D485" s="42"/>
      <c r="E485" s="41"/>
      <c r="F485" s="84" t="s">
        <v>23</v>
      </c>
      <c r="G485" s="84"/>
      <c r="H485" s="84"/>
      <c r="I485" s="84"/>
      <c r="J485" s="84"/>
      <c r="K485" s="84"/>
      <c r="L485" s="84"/>
      <c r="M485" s="85"/>
      <c r="N485" s="29">
        <v>1102</v>
      </c>
      <c r="O485" s="30" t="s">
        <v>22</v>
      </c>
      <c r="P485" s="31" t="s">
        <v>1</v>
      </c>
      <c r="Q485" s="82"/>
      <c r="R485" s="82"/>
      <c r="S485" s="82"/>
      <c r="T485" s="83"/>
      <c r="U485" s="45">
        <f t="shared" si="21"/>
        <v>0</v>
      </c>
      <c r="V485" s="46">
        <f t="shared" si="22"/>
        <v>0</v>
      </c>
      <c r="W485" s="47">
        <f t="shared" si="23"/>
        <v>22000</v>
      </c>
      <c r="X485" s="7">
        <v>146</v>
      </c>
      <c r="Y485" s="5" t="s">
        <v>0</v>
      </c>
      <c r="AA485" s="32">
        <v>0</v>
      </c>
      <c r="AB485" s="33">
        <v>0</v>
      </c>
      <c r="AC485" s="34">
        <v>22000000</v>
      </c>
    </row>
    <row r="486" spans="1:29" ht="20.3" customHeight="1" x14ac:dyDescent="0.2">
      <c r="A486" s="6"/>
      <c r="B486" s="44"/>
      <c r="C486" s="44"/>
      <c r="D486" s="42"/>
      <c r="E486" s="42"/>
      <c r="F486" s="41"/>
      <c r="G486" s="84" t="s">
        <v>21</v>
      </c>
      <c r="H486" s="84"/>
      <c r="I486" s="84"/>
      <c r="J486" s="84"/>
      <c r="K486" s="84"/>
      <c r="L486" s="84"/>
      <c r="M486" s="85"/>
      <c r="N486" s="29">
        <v>1102</v>
      </c>
      <c r="O486" s="30" t="s">
        <v>16</v>
      </c>
      <c r="P486" s="31" t="s">
        <v>1</v>
      </c>
      <c r="Q486" s="82"/>
      <c r="R486" s="82"/>
      <c r="S486" s="82"/>
      <c r="T486" s="83"/>
      <c r="U486" s="45">
        <f t="shared" si="21"/>
        <v>0</v>
      </c>
      <c r="V486" s="46">
        <f t="shared" si="22"/>
        <v>0</v>
      </c>
      <c r="W486" s="47">
        <f t="shared" si="23"/>
        <v>22000</v>
      </c>
      <c r="X486" s="7">
        <v>146</v>
      </c>
      <c r="Y486" s="5" t="s">
        <v>0</v>
      </c>
      <c r="AA486" s="32">
        <v>0</v>
      </c>
      <c r="AB486" s="33">
        <v>0</v>
      </c>
      <c r="AC486" s="34">
        <v>22000000</v>
      </c>
    </row>
    <row r="487" spans="1:29" ht="20.3" customHeight="1" x14ac:dyDescent="0.2">
      <c r="A487" s="6"/>
      <c r="B487" s="80" t="s">
        <v>20</v>
      </c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1"/>
      <c r="N487" s="29">
        <v>1102</v>
      </c>
      <c r="O487" s="30" t="s">
        <v>16</v>
      </c>
      <c r="P487" s="31" t="s">
        <v>19</v>
      </c>
      <c r="Q487" s="82"/>
      <c r="R487" s="82"/>
      <c r="S487" s="82"/>
      <c r="T487" s="83"/>
      <c r="U487" s="45">
        <f t="shared" si="21"/>
        <v>0</v>
      </c>
      <c r="V487" s="46">
        <f t="shared" si="22"/>
        <v>0</v>
      </c>
      <c r="W487" s="47">
        <f t="shared" si="23"/>
        <v>22000</v>
      </c>
      <c r="X487" s="7">
        <v>146</v>
      </c>
      <c r="Y487" s="5" t="s">
        <v>0</v>
      </c>
      <c r="AA487" s="32">
        <v>0</v>
      </c>
      <c r="AB487" s="33">
        <v>0</v>
      </c>
      <c r="AC487" s="34">
        <v>22000000</v>
      </c>
    </row>
    <row r="488" spans="1:29" ht="20.3" customHeight="1" x14ac:dyDescent="0.2">
      <c r="A488" s="6"/>
      <c r="B488" s="80" t="s">
        <v>18</v>
      </c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1"/>
      <c r="N488" s="29">
        <v>1102</v>
      </c>
      <c r="O488" s="30" t="s">
        <v>16</v>
      </c>
      <c r="P488" s="31" t="s">
        <v>17</v>
      </c>
      <c r="Q488" s="82"/>
      <c r="R488" s="82"/>
      <c r="S488" s="82"/>
      <c r="T488" s="83"/>
      <c r="U488" s="45">
        <f t="shared" si="21"/>
        <v>0</v>
      </c>
      <c r="V488" s="46">
        <f t="shared" si="22"/>
        <v>0</v>
      </c>
      <c r="W488" s="47">
        <f t="shared" si="23"/>
        <v>22000</v>
      </c>
      <c r="X488" s="7">
        <v>146</v>
      </c>
      <c r="Y488" s="5" t="s">
        <v>0</v>
      </c>
      <c r="AA488" s="32">
        <v>0</v>
      </c>
      <c r="AB488" s="33">
        <v>0</v>
      </c>
      <c r="AC488" s="34">
        <v>22000000</v>
      </c>
    </row>
    <row r="489" spans="1:29" ht="32.1" customHeight="1" x14ac:dyDescent="0.2">
      <c r="A489" s="6"/>
      <c r="B489" s="76" t="s">
        <v>15</v>
      </c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7"/>
      <c r="N489" s="60">
        <v>1400</v>
      </c>
      <c r="O489" s="61" t="s">
        <v>2</v>
      </c>
      <c r="P489" s="62" t="s">
        <v>1</v>
      </c>
      <c r="Q489" s="78"/>
      <c r="R489" s="78"/>
      <c r="S489" s="78"/>
      <c r="T489" s="79"/>
      <c r="U489" s="63">
        <f t="shared" si="21"/>
        <v>200</v>
      </c>
      <c r="V489" s="64">
        <f t="shared" si="22"/>
        <v>200</v>
      </c>
      <c r="W489" s="65">
        <f t="shared" si="23"/>
        <v>200</v>
      </c>
      <c r="X489" s="7">
        <v>146</v>
      </c>
      <c r="Y489" s="5" t="s">
        <v>0</v>
      </c>
      <c r="AA489" s="32">
        <v>200000</v>
      </c>
      <c r="AB489" s="33">
        <v>200000</v>
      </c>
      <c r="AC489" s="34">
        <v>200000</v>
      </c>
    </row>
    <row r="490" spans="1:29" ht="32.1" customHeight="1" x14ac:dyDescent="0.2">
      <c r="A490" s="6"/>
      <c r="B490" s="43"/>
      <c r="C490" s="80" t="s">
        <v>14</v>
      </c>
      <c r="D490" s="80"/>
      <c r="E490" s="80"/>
      <c r="F490" s="80"/>
      <c r="G490" s="80"/>
      <c r="H490" s="80"/>
      <c r="I490" s="80"/>
      <c r="J490" s="80"/>
      <c r="K490" s="80"/>
      <c r="L490" s="80"/>
      <c r="M490" s="81"/>
      <c r="N490" s="29">
        <v>1401</v>
      </c>
      <c r="O490" s="30" t="s">
        <v>2</v>
      </c>
      <c r="P490" s="31" t="s">
        <v>1</v>
      </c>
      <c r="Q490" s="82"/>
      <c r="R490" s="82"/>
      <c r="S490" s="82"/>
      <c r="T490" s="83"/>
      <c r="U490" s="45">
        <f t="shared" si="21"/>
        <v>200</v>
      </c>
      <c r="V490" s="46">
        <f t="shared" si="22"/>
        <v>200</v>
      </c>
      <c r="W490" s="47">
        <f t="shared" si="23"/>
        <v>200</v>
      </c>
      <c r="X490" s="7">
        <v>146</v>
      </c>
      <c r="Y490" s="5" t="s">
        <v>0</v>
      </c>
      <c r="AA490" s="32">
        <v>200000</v>
      </c>
      <c r="AB490" s="33">
        <v>200000</v>
      </c>
      <c r="AC490" s="34">
        <v>200000</v>
      </c>
    </row>
    <row r="491" spans="1:29" ht="39.950000000000003" customHeight="1" x14ac:dyDescent="0.2">
      <c r="A491" s="6"/>
      <c r="B491" s="80" t="s">
        <v>13</v>
      </c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1"/>
      <c r="N491" s="29">
        <v>1401</v>
      </c>
      <c r="O491" s="30" t="s">
        <v>12</v>
      </c>
      <c r="P491" s="31" t="s">
        <v>1</v>
      </c>
      <c r="Q491" s="82"/>
      <c r="R491" s="82"/>
      <c r="S491" s="82"/>
      <c r="T491" s="83"/>
      <c r="U491" s="45">
        <f t="shared" si="21"/>
        <v>200</v>
      </c>
      <c r="V491" s="46">
        <f t="shared" si="22"/>
        <v>200</v>
      </c>
      <c r="W491" s="47">
        <f t="shared" si="23"/>
        <v>200</v>
      </c>
      <c r="X491" s="7">
        <v>146</v>
      </c>
      <c r="Y491" s="5" t="s">
        <v>0</v>
      </c>
      <c r="AA491" s="32">
        <v>200000</v>
      </c>
      <c r="AB491" s="33">
        <v>200000</v>
      </c>
      <c r="AC491" s="34">
        <v>200000</v>
      </c>
    </row>
    <row r="492" spans="1:29" ht="20.3" customHeight="1" x14ac:dyDescent="0.2">
      <c r="A492" s="6"/>
      <c r="B492" s="44"/>
      <c r="C492" s="44"/>
      <c r="D492" s="41"/>
      <c r="E492" s="84" t="s">
        <v>11</v>
      </c>
      <c r="F492" s="84"/>
      <c r="G492" s="84"/>
      <c r="H492" s="84"/>
      <c r="I492" s="84"/>
      <c r="J492" s="84"/>
      <c r="K492" s="84"/>
      <c r="L492" s="84"/>
      <c r="M492" s="85"/>
      <c r="N492" s="29">
        <v>1401</v>
      </c>
      <c r="O492" s="30" t="s">
        <v>10</v>
      </c>
      <c r="P492" s="31" t="s">
        <v>1</v>
      </c>
      <c r="Q492" s="82"/>
      <c r="R492" s="82"/>
      <c r="S492" s="82"/>
      <c r="T492" s="83"/>
      <c r="U492" s="45">
        <f t="shared" si="21"/>
        <v>200</v>
      </c>
      <c r="V492" s="46">
        <f t="shared" si="22"/>
        <v>200</v>
      </c>
      <c r="W492" s="47">
        <f t="shared" si="23"/>
        <v>200</v>
      </c>
      <c r="X492" s="7">
        <v>146</v>
      </c>
      <c r="Y492" s="5" t="s">
        <v>0</v>
      </c>
      <c r="AA492" s="32">
        <v>200000</v>
      </c>
      <c r="AB492" s="33">
        <v>200000</v>
      </c>
      <c r="AC492" s="34">
        <v>200000</v>
      </c>
    </row>
    <row r="493" spans="1:29" ht="30.15" customHeight="1" x14ac:dyDescent="0.2">
      <c r="A493" s="6"/>
      <c r="B493" s="44"/>
      <c r="C493" s="44"/>
      <c r="D493" s="42"/>
      <c r="E493" s="42"/>
      <c r="F493" s="41"/>
      <c r="G493" s="84" t="s">
        <v>9</v>
      </c>
      <c r="H493" s="84"/>
      <c r="I493" s="84"/>
      <c r="J493" s="84"/>
      <c r="K493" s="84"/>
      <c r="L493" s="84"/>
      <c r="M493" s="85"/>
      <c r="N493" s="29">
        <v>1401</v>
      </c>
      <c r="O493" s="30" t="s">
        <v>3</v>
      </c>
      <c r="P493" s="31" t="s">
        <v>1</v>
      </c>
      <c r="Q493" s="82"/>
      <c r="R493" s="82"/>
      <c r="S493" s="82"/>
      <c r="T493" s="83"/>
      <c r="U493" s="45">
        <f t="shared" si="21"/>
        <v>200</v>
      </c>
      <c r="V493" s="46">
        <f t="shared" si="22"/>
        <v>200</v>
      </c>
      <c r="W493" s="47">
        <f t="shared" si="23"/>
        <v>200</v>
      </c>
      <c r="X493" s="7">
        <v>146</v>
      </c>
      <c r="Y493" s="5" t="s">
        <v>0</v>
      </c>
      <c r="AA493" s="32">
        <v>200000</v>
      </c>
      <c r="AB493" s="33">
        <v>200000</v>
      </c>
      <c r="AC493" s="34">
        <v>200000</v>
      </c>
    </row>
    <row r="494" spans="1:29" ht="12.8" customHeight="1" x14ac:dyDescent="0.2">
      <c r="A494" s="6"/>
      <c r="B494" s="80" t="s">
        <v>8</v>
      </c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1"/>
      <c r="N494" s="29">
        <v>1401</v>
      </c>
      <c r="O494" s="30" t="s">
        <v>3</v>
      </c>
      <c r="P494" s="31" t="s">
        <v>7</v>
      </c>
      <c r="Q494" s="82"/>
      <c r="R494" s="82"/>
      <c r="S494" s="82"/>
      <c r="T494" s="83"/>
      <c r="U494" s="45">
        <f t="shared" si="21"/>
        <v>200</v>
      </c>
      <c r="V494" s="46">
        <f t="shared" si="22"/>
        <v>200</v>
      </c>
      <c r="W494" s="47">
        <f t="shared" si="23"/>
        <v>200</v>
      </c>
      <c r="X494" s="7">
        <v>146</v>
      </c>
      <c r="Y494" s="5" t="s">
        <v>0</v>
      </c>
      <c r="AA494" s="32">
        <v>200000</v>
      </c>
      <c r="AB494" s="33">
        <v>200000</v>
      </c>
      <c r="AC494" s="34">
        <v>200000</v>
      </c>
    </row>
    <row r="495" spans="1:29" ht="12.8" customHeight="1" thickBot="1" x14ac:dyDescent="0.25">
      <c r="A495" s="6"/>
      <c r="B495" s="80" t="s">
        <v>6</v>
      </c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8"/>
      <c r="N495" s="48">
        <v>1401</v>
      </c>
      <c r="O495" s="49" t="s">
        <v>3</v>
      </c>
      <c r="P495" s="50" t="s">
        <v>5</v>
      </c>
      <c r="Q495" s="82"/>
      <c r="R495" s="82"/>
      <c r="S495" s="82"/>
      <c r="T495" s="83"/>
      <c r="U495" s="55">
        <f t="shared" si="21"/>
        <v>200</v>
      </c>
      <c r="V495" s="57">
        <f t="shared" si="22"/>
        <v>200</v>
      </c>
      <c r="W495" s="59">
        <f t="shared" si="23"/>
        <v>200</v>
      </c>
      <c r="X495" s="7">
        <v>146</v>
      </c>
      <c r="Y495" s="5" t="s">
        <v>0</v>
      </c>
      <c r="AA495" s="32">
        <v>200000</v>
      </c>
      <c r="AB495" s="33">
        <v>200000</v>
      </c>
      <c r="AC495" s="34">
        <v>200000</v>
      </c>
    </row>
    <row r="496" spans="1:29" ht="12.8" customHeight="1" thickBot="1" x14ac:dyDescent="0.25">
      <c r="A496" s="1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54" t="s">
        <v>430</v>
      </c>
      <c r="N496" s="51">
        <v>0</v>
      </c>
      <c r="O496" s="52" t="s">
        <v>2</v>
      </c>
      <c r="P496" s="53" t="s">
        <v>1</v>
      </c>
      <c r="Q496" s="38"/>
      <c r="R496" s="38"/>
      <c r="S496" s="38"/>
      <c r="T496" s="38"/>
      <c r="U496" s="56">
        <f t="shared" si="21"/>
        <v>716375.36965000001</v>
      </c>
      <c r="V496" s="58">
        <f t="shared" si="22"/>
        <v>624899.96</v>
      </c>
      <c r="W496" s="58">
        <f t="shared" si="23"/>
        <v>535409.46</v>
      </c>
      <c r="X496" s="4">
        <v>146</v>
      </c>
      <c r="Y496" s="3" t="s">
        <v>0</v>
      </c>
      <c r="AA496" s="39">
        <v>716375369.64999998</v>
      </c>
      <c r="AB496" s="40">
        <v>624899960</v>
      </c>
      <c r="AC496" s="40">
        <v>535409460</v>
      </c>
    </row>
    <row r="497" spans="1:25" ht="12.8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1"/>
      <c r="W497" s="1"/>
      <c r="X497" s="1"/>
      <c r="Y497" s="1"/>
    </row>
  </sheetData>
  <mergeCells count="992">
    <mergeCell ref="G480:M480"/>
    <mergeCell ref="Q480:T480"/>
    <mergeCell ref="Q206:T206"/>
    <mergeCell ref="Q299:T299"/>
    <mergeCell ref="Q316:T316"/>
    <mergeCell ref="Q383:T383"/>
    <mergeCell ref="B329:M329"/>
    <mergeCell ref="B346:M346"/>
    <mergeCell ref="Q346:T346"/>
    <mergeCell ref="Q353:T353"/>
    <mergeCell ref="B391:M391"/>
    <mergeCell ref="Q391:T391"/>
    <mergeCell ref="Q406:T406"/>
    <mergeCell ref="B416:M416"/>
    <mergeCell ref="Q416:T416"/>
    <mergeCell ref="B355:M355"/>
    <mergeCell ref="Q355:T355"/>
    <mergeCell ref="B353:M353"/>
    <mergeCell ref="K381:M381"/>
    <mergeCell ref="Q381:T381"/>
    <mergeCell ref="G406:M406"/>
    <mergeCell ref="Q454:T454"/>
    <mergeCell ref="G22:M22"/>
    <mergeCell ref="Q22:T22"/>
    <mergeCell ref="B44:M44"/>
    <mergeCell ref="Q44:T44"/>
    <mergeCell ref="B91:M91"/>
    <mergeCell ref="Q91:T91"/>
    <mergeCell ref="E89:M89"/>
    <mergeCell ref="Q89:T89"/>
    <mergeCell ref="B182:M182"/>
    <mergeCell ref="Q182:T182"/>
    <mergeCell ref="B188:M188"/>
    <mergeCell ref="Q188:T188"/>
    <mergeCell ref="B243:M243"/>
    <mergeCell ref="Q243:T243"/>
    <mergeCell ref="Q305:T305"/>
    <mergeCell ref="G319:M319"/>
    <mergeCell ref="Q319:T319"/>
    <mergeCell ref="B495:M495"/>
    <mergeCell ref="Q495:T495"/>
    <mergeCell ref="B84:M84"/>
    <mergeCell ref="Q84:T84"/>
    <mergeCell ref="F134:M134"/>
    <mergeCell ref="Q134:T134"/>
    <mergeCell ref="B179:M179"/>
    <mergeCell ref="Q179:T179"/>
    <mergeCell ref="B203:M203"/>
    <mergeCell ref="Q203:T203"/>
    <mergeCell ref="B206:M206"/>
    <mergeCell ref="B254:M254"/>
    <mergeCell ref="B287:M287"/>
    <mergeCell ref="Q287:T287"/>
    <mergeCell ref="Q297:T297"/>
    <mergeCell ref="B299:M299"/>
    <mergeCell ref="B326:M326"/>
    <mergeCell ref="Q326:T326"/>
    <mergeCell ref="B344:M344"/>
    <mergeCell ref="Q344:T344"/>
    <mergeCell ref="E454:M454"/>
    <mergeCell ref="B477:M477"/>
    <mergeCell ref="Q477:T477"/>
    <mergeCell ref="K99:M99"/>
    <mergeCell ref="B408:M408"/>
    <mergeCell ref="Q408:T408"/>
    <mergeCell ref="B423:M423"/>
    <mergeCell ref="Q423:T423"/>
    <mergeCell ref="B429:M429"/>
    <mergeCell ref="Q429:T429"/>
    <mergeCell ref="B432:M432"/>
    <mergeCell ref="Q432:T432"/>
    <mergeCell ref="B437:M437"/>
    <mergeCell ref="Q437:T437"/>
    <mergeCell ref="B388:M388"/>
    <mergeCell ref="Q388:T388"/>
    <mergeCell ref="L382:M382"/>
    <mergeCell ref="Q382:T382"/>
    <mergeCell ref="B393:M393"/>
    <mergeCell ref="Q393:T393"/>
    <mergeCell ref="B400:M400"/>
    <mergeCell ref="Q400:T400"/>
    <mergeCell ref="G398:M398"/>
    <mergeCell ref="Q398:T398"/>
    <mergeCell ref="B360:M360"/>
    <mergeCell ref="Q360:T360"/>
    <mergeCell ref="B362:M362"/>
    <mergeCell ref="Q362:T362"/>
    <mergeCell ref="G358:M358"/>
    <mergeCell ref="Q358:T358"/>
    <mergeCell ref="B373:M373"/>
    <mergeCell ref="Q373:T373"/>
    <mergeCell ref="B380:M380"/>
    <mergeCell ref="Q380:T380"/>
    <mergeCell ref="B274:M274"/>
    <mergeCell ref="Q274:T274"/>
    <mergeCell ref="B275:M275"/>
    <mergeCell ref="Q275:T275"/>
    <mergeCell ref="B278:M278"/>
    <mergeCell ref="Q278:T278"/>
    <mergeCell ref="B290:M290"/>
    <mergeCell ref="Q290:T290"/>
    <mergeCell ref="B292:M292"/>
    <mergeCell ref="Q292:T292"/>
    <mergeCell ref="B210:M210"/>
    <mergeCell ref="Q210:T210"/>
    <mergeCell ref="B216:M216"/>
    <mergeCell ref="Q216:T216"/>
    <mergeCell ref="B222:M222"/>
    <mergeCell ref="Q222:T222"/>
    <mergeCell ref="B227:M227"/>
    <mergeCell ref="Q227:T227"/>
    <mergeCell ref="B231:M231"/>
    <mergeCell ref="Q231:T231"/>
    <mergeCell ref="B92:M92"/>
    <mergeCell ref="Q92:T92"/>
    <mergeCell ref="B98:M98"/>
    <mergeCell ref="Q98:T98"/>
    <mergeCell ref="B114:M114"/>
    <mergeCell ref="Q114:T114"/>
    <mergeCell ref="B119:M119"/>
    <mergeCell ref="Q119:T119"/>
    <mergeCell ref="B122:M122"/>
    <mergeCell ref="Q122:T122"/>
    <mergeCell ref="Q99:T99"/>
    <mergeCell ref="B62:M62"/>
    <mergeCell ref="Q62:T62"/>
    <mergeCell ref="B68:M68"/>
    <mergeCell ref="Q68:T68"/>
    <mergeCell ref="B74:M74"/>
    <mergeCell ref="Q74:T74"/>
    <mergeCell ref="B77:M77"/>
    <mergeCell ref="Q77:T77"/>
    <mergeCell ref="B81:M81"/>
    <mergeCell ref="Q81:T81"/>
    <mergeCell ref="B45:M45"/>
    <mergeCell ref="Q45:T45"/>
    <mergeCell ref="B53:M53"/>
    <mergeCell ref="Q53:T53"/>
    <mergeCell ref="B55:M55"/>
    <mergeCell ref="Q55:T55"/>
    <mergeCell ref="B57:M57"/>
    <mergeCell ref="Q57:T57"/>
    <mergeCell ref="B58:M58"/>
    <mergeCell ref="Q58:T58"/>
    <mergeCell ref="B15:M15"/>
    <mergeCell ref="Q15:T15"/>
    <mergeCell ref="B18:M18"/>
    <mergeCell ref="Q18:T18"/>
    <mergeCell ref="B24:M24"/>
    <mergeCell ref="Q24:T24"/>
    <mergeCell ref="B34:M34"/>
    <mergeCell ref="Q34:T34"/>
    <mergeCell ref="B40:M40"/>
    <mergeCell ref="Q40:T40"/>
    <mergeCell ref="B494:M494"/>
    <mergeCell ref="Q494:T494"/>
    <mergeCell ref="B482:M482"/>
    <mergeCell ref="Q482:T482"/>
    <mergeCell ref="B488:M488"/>
    <mergeCell ref="Q488:T488"/>
    <mergeCell ref="B484:M484"/>
    <mergeCell ref="Q484:T484"/>
    <mergeCell ref="B481:M481"/>
    <mergeCell ref="Q481:T481"/>
    <mergeCell ref="B487:M487"/>
    <mergeCell ref="Q487:T487"/>
    <mergeCell ref="B436:M436"/>
    <mergeCell ref="Q436:T436"/>
    <mergeCell ref="B441:M441"/>
    <mergeCell ref="Q441:T441"/>
    <mergeCell ref="B446:M446"/>
    <mergeCell ref="Q446:T446"/>
    <mergeCell ref="B467:M467"/>
    <mergeCell ref="Q467:T467"/>
    <mergeCell ref="B471:M471"/>
    <mergeCell ref="Q471:T471"/>
    <mergeCell ref="B451:M451"/>
    <mergeCell ref="Q451:T451"/>
    <mergeCell ref="B456:M456"/>
    <mergeCell ref="Q456:T456"/>
    <mergeCell ref="B463:M463"/>
    <mergeCell ref="Q463:T463"/>
    <mergeCell ref="B466:M466"/>
    <mergeCell ref="Q466:T466"/>
    <mergeCell ref="B470:M470"/>
    <mergeCell ref="Q470:T470"/>
    <mergeCell ref="B442:M442"/>
    <mergeCell ref="Q442:T442"/>
    <mergeCell ref="B328:M328"/>
    <mergeCell ref="Q328:T328"/>
    <mergeCell ref="B330:M330"/>
    <mergeCell ref="Q330:T330"/>
    <mergeCell ref="B333:M333"/>
    <mergeCell ref="Q333:T333"/>
    <mergeCell ref="B371:M371"/>
    <mergeCell ref="Q371:T371"/>
    <mergeCell ref="B345:M345"/>
    <mergeCell ref="Q345:T345"/>
    <mergeCell ref="B352:M352"/>
    <mergeCell ref="Q352:T352"/>
    <mergeCell ref="B354:M354"/>
    <mergeCell ref="Q354:T354"/>
    <mergeCell ref="B363:M363"/>
    <mergeCell ref="Q363:T363"/>
    <mergeCell ref="B370:M370"/>
    <mergeCell ref="Q370:T370"/>
    <mergeCell ref="B364:M364"/>
    <mergeCell ref="Q364:T364"/>
    <mergeCell ref="Q329:T329"/>
    <mergeCell ref="B331:M331"/>
    <mergeCell ref="Q331:T331"/>
    <mergeCell ref="B334:M334"/>
    <mergeCell ref="B300:M300"/>
    <mergeCell ref="Q300:T300"/>
    <mergeCell ref="B302:M302"/>
    <mergeCell ref="Q302:T302"/>
    <mergeCell ref="B304:M304"/>
    <mergeCell ref="Q304:T304"/>
    <mergeCell ref="B311:M311"/>
    <mergeCell ref="Q311:T311"/>
    <mergeCell ref="B314:M314"/>
    <mergeCell ref="Q314:T314"/>
    <mergeCell ref="B312:M312"/>
    <mergeCell ref="Q312:T312"/>
    <mergeCell ref="B301:M301"/>
    <mergeCell ref="Q301:T301"/>
    <mergeCell ref="B303:M303"/>
    <mergeCell ref="Q303:T303"/>
    <mergeCell ref="B306:M306"/>
    <mergeCell ref="Q306:T306"/>
    <mergeCell ref="B309:M309"/>
    <mergeCell ref="Q309:T309"/>
    <mergeCell ref="B308:M308"/>
    <mergeCell ref="Q308:T308"/>
    <mergeCell ref="B305:M305"/>
    <mergeCell ref="B286:M286"/>
    <mergeCell ref="Q286:T286"/>
    <mergeCell ref="B285:M285"/>
    <mergeCell ref="Q285:T285"/>
    <mergeCell ref="B293:M293"/>
    <mergeCell ref="Q293:T293"/>
    <mergeCell ref="B296:M296"/>
    <mergeCell ref="Q296:T296"/>
    <mergeCell ref="B298:M298"/>
    <mergeCell ref="Q298:T298"/>
    <mergeCell ref="B294:M294"/>
    <mergeCell ref="Q294:T294"/>
    <mergeCell ref="B297:M297"/>
    <mergeCell ref="B237:M237"/>
    <mergeCell ref="Q237:T237"/>
    <mergeCell ref="B242:M242"/>
    <mergeCell ref="Q242:T242"/>
    <mergeCell ref="B258:M258"/>
    <mergeCell ref="Q258:T258"/>
    <mergeCell ref="B266:M266"/>
    <mergeCell ref="Q266:T266"/>
    <mergeCell ref="B255:M255"/>
    <mergeCell ref="Q255:T255"/>
    <mergeCell ref="B259:M259"/>
    <mergeCell ref="Q259:T259"/>
    <mergeCell ref="B262:M262"/>
    <mergeCell ref="Q262:T262"/>
    <mergeCell ref="B238:M238"/>
    <mergeCell ref="Q238:T238"/>
    <mergeCell ref="Q254:T254"/>
    <mergeCell ref="B251:M251"/>
    <mergeCell ref="Q251:T251"/>
    <mergeCell ref="B209:M209"/>
    <mergeCell ref="Q209:T209"/>
    <mergeCell ref="B204:M204"/>
    <mergeCell ref="Q204:T204"/>
    <mergeCell ref="B207:M207"/>
    <mergeCell ref="Q207:T207"/>
    <mergeCell ref="G205:M205"/>
    <mergeCell ref="Q205:T205"/>
    <mergeCell ref="G208:M208"/>
    <mergeCell ref="Q208:T208"/>
    <mergeCell ref="B143:M143"/>
    <mergeCell ref="Q143:T143"/>
    <mergeCell ref="B130:M130"/>
    <mergeCell ref="Q130:T130"/>
    <mergeCell ref="B137:M137"/>
    <mergeCell ref="Q137:T137"/>
    <mergeCell ref="B155:M155"/>
    <mergeCell ref="Q155:T155"/>
    <mergeCell ref="B159:M159"/>
    <mergeCell ref="Q159:T159"/>
    <mergeCell ref="B156:M156"/>
    <mergeCell ref="Q156:T156"/>
    <mergeCell ref="B144:M144"/>
    <mergeCell ref="Q144:T144"/>
    <mergeCell ref="B149:M149"/>
    <mergeCell ref="Q149:T149"/>
    <mergeCell ref="B152:M152"/>
    <mergeCell ref="Q152:T152"/>
    <mergeCell ref="B118:M118"/>
    <mergeCell ref="Q118:T118"/>
    <mergeCell ref="B121:M121"/>
    <mergeCell ref="Q121:T121"/>
    <mergeCell ref="B126:M126"/>
    <mergeCell ref="Q126:T126"/>
    <mergeCell ref="B129:M129"/>
    <mergeCell ref="Q129:T129"/>
    <mergeCell ref="B136:M136"/>
    <mergeCell ref="Q136:T136"/>
    <mergeCell ref="E95:M95"/>
    <mergeCell ref="Q95:T95"/>
    <mergeCell ref="C93:M93"/>
    <mergeCell ref="Q93:T93"/>
    <mergeCell ref="B109:M109"/>
    <mergeCell ref="Q109:T109"/>
    <mergeCell ref="B111:M111"/>
    <mergeCell ref="Q111:T111"/>
    <mergeCell ref="B113:M113"/>
    <mergeCell ref="Q113:T113"/>
    <mergeCell ref="B110:M110"/>
    <mergeCell ref="Q110:T110"/>
    <mergeCell ref="B112:M112"/>
    <mergeCell ref="Q112:T112"/>
    <mergeCell ref="G493:M493"/>
    <mergeCell ref="Q493:T493"/>
    <mergeCell ref="B14:M14"/>
    <mergeCell ref="Q14:T14"/>
    <mergeCell ref="B17:M17"/>
    <mergeCell ref="Q17:T17"/>
    <mergeCell ref="B23:M23"/>
    <mergeCell ref="Q23:T23"/>
    <mergeCell ref="B30:M30"/>
    <mergeCell ref="Q30:T30"/>
    <mergeCell ref="B32:M32"/>
    <mergeCell ref="Q32:T32"/>
    <mergeCell ref="B39:M39"/>
    <mergeCell ref="Q39:T39"/>
    <mergeCell ref="B31:M31"/>
    <mergeCell ref="Q31:T31"/>
    <mergeCell ref="B49:M49"/>
    <mergeCell ref="Q49:T49"/>
    <mergeCell ref="B52:M52"/>
    <mergeCell ref="Q52:T52"/>
    <mergeCell ref="B50:M50"/>
    <mergeCell ref="Q50:T50"/>
    <mergeCell ref="G51:M51"/>
    <mergeCell ref="Q51:T51"/>
    <mergeCell ref="B27:M27"/>
    <mergeCell ref="Q27:T27"/>
    <mergeCell ref="G469:M469"/>
    <mergeCell ref="Q469:T469"/>
    <mergeCell ref="G476:M476"/>
    <mergeCell ref="Q476:T476"/>
    <mergeCell ref="B464:M464"/>
    <mergeCell ref="Q464:T464"/>
    <mergeCell ref="B33:M33"/>
    <mergeCell ref="Q33:T33"/>
    <mergeCell ref="B61:M61"/>
    <mergeCell ref="Q61:T61"/>
    <mergeCell ref="B67:M67"/>
    <mergeCell ref="Q67:T67"/>
    <mergeCell ref="B73:M73"/>
    <mergeCell ref="Q73:T73"/>
    <mergeCell ref="B76:M76"/>
    <mergeCell ref="Q76:T76"/>
    <mergeCell ref="B80:M80"/>
    <mergeCell ref="Q80:T80"/>
    <mergeCell ref="B83:M83"/>
    <mergeCell ref="Q83:T83"/>
    <mergeCell ref="B97:M97"/>
    <mergeCell ref="Q97:T97"/>
    <mergeCell ref="G450:M450"/>
    <mergeCell ref="Q450:T450"/>
    <mergeCell ref="B447:M447"/>
    <mergeCell ref="Q447:T447"/>
    <mergeCell ref="B478:M478"/>
    <mergeCell ref="Q478:T478"/>
    <mergeCell ref="G455:M455"/>
    <mergeCell ref="Q455:T455"/>
    <mergeCell ref="G462:M462"/>
    <mergeCell ref="Q462:T462"/>
    <mergeCell ref="G465:M465"/>
    <mergeCell ref="Q465:T465"/>
    <mergeCell ref="B452:M452"/>
    <mergeCell ref="Q452:T452"/>
    <mergeCell ref="B457:M457"/>
    <mergeCell ref="Q457:T457"/>
    <mergeCell ref="E367:M367"/>
    <mergeCell ref="Q367:T367"/>
    <mergeCell ref="G414:M414"/>
    <mergeCell ref="Q414:T414"/>
    <mergeCell ref="B403:M403"/>
    <mergeCell ref="Q403:T403"/>
    <mergeCell ref="B407:M407"/>
    <mergeCell ref="Q407:T407"/>
    <mergeCell ref="F405:M405"/>
    <mergeCell ref="Q405:T405"/>
    <mergeCell ref="B372:M372"/>
    <mergeCell ref="Q372:T372"/>
    <mergeCell ref="B379:M379"/>
    <mergeCell ref="Q379:T379"/>
    <mergeCell ref="B387:M387"/>
    <mergeCell ref="Q387:T387"/>
    <mergeCell ref="B390:M390"/>
    <mergeCell ref="Q390:T390"/>
    <mergeCell ref="B412:M412"/>
    <mergeCell ref="Q412:T412"/>
    <mergeCell ref="B392:M392"/>
    <mergeCell ref="Q392:T392"/>
    <mergeCell ref="B399:M399"/>
    <mergeCell ref="Q399:T399"/>
    <mergeCell ref="G332:M332"/>
    <mergeCell ref="Q332:T332"/>
    <mergeCell ref="G338:M338"/>
    <mergeCell ref="Q338:T338"/>
    <mergeCell ref="G342:M342"/>
    <mergeCell ref="Q342:T342"/>
    <mergeCell ref="B335:M335"/>
    <mergeCell ref="Q335:T335"/>
    <mergeCell ref="B339:M339"/>
    <mergeCell ref="Q339:T339"/>
    <mergeCell ref="Q334:T334"/>
    <mergeCell ref="B336:M336"/>
    <mergeCell ref="Q336:T336"/>
    <mergeCell ref="B340:M340"/>
    <mergeCell ref="Q340:T340"/>
    <mergeCell ref="Q327:T327"/>
    <mergeCell ref="B325:M325"/>
    <mergeCell ref="Q325:T325"/>
    <mergeCell ref="B324:M324"/>
    <mergeCell ref="Q324:T324"/>
    <mergeCell ref="G310:M310"/>
    <mergeCell ref="Q310:T310"/>
    <mergeCell ref="G313:M313"/>
    <mergeCell ref="Q313:T313"/>
    <mergeCell ref="G316:M316"/>
    <mergeCell ref="B317:M317"/>
    <mergeCell ref="Q317:T317"/>
    <mergeCell ref="B320:M320"/>
    <mergeCell ref="Q320:T320"/>
    <mergeCell ref="B323:M323"/>
    <mergeCell ref="Q323:T323"/>
    <mergeCell ref="B318:M318"/>
    <mergeCell ref="Q318:T318"/>
    <mergeCell ref="B321:M321"/>
    <mergeCell ref="Q321:T321"/>
    <mergeCell ref="G327:M327"/>
    <mergeCell ref="G322:M322"/>
    <mergeCell ref="Q322:T322"/>
    <mergeCell ref="G268:M268"/>
    <mergeCell ref="Q268:T268"/>
    <mergeCell ref="B315:M315"/>
    <mergeCell ref="Q315:T315"/>
    <mergeCell ref="G288:M288"/>
    <mergeCell ref="Q288:T288"/>
    <mergeCell ref="G295:M295"/>
    <mergeCell ref="Q295:T295"/>
    <mergeCell ref="G307:M307"/>
    <mergeCell ref="Q307:T307"/>
    <mergeCell ref="B269:M269"/>
    <mergeCell ref="Q269:T269"/>
    <mergeCell ref="B271:M271"/>
    <mergeCell ref="Q271:T271"/>
    <mergeCell ref="B273:M273"/>
    <mergeCell ref="Q273:T273"/>
    <mergeCell ref="B270:M270"/>
    <mergeCell ref="Q270:T270"/>
    <mergeCell ref="B272:M272"/>
    <mergeCell ref="Q272:T272"/>
    <mergeCell ref="B277:M277"/>
    <mergeCell ref="Q277:T277"/>
    <mergeCell ref="B284:M284"/>
    <mergeCell ref="Q284:T284"/>
    <mergeCell ref="G186:M186"/>
    <mergeCell ref="Q186:T186"/>
    <mergeCell ref="B178:M178"/>
    <mergeCell ref="Q178:T178"/>
    <mergeCell ref="G190:M190"/>
    <mergeCell ref="Q190:T190"/>
    <mergeCell ref="G195:M195"/>
    <mergeCell ref="Q195:T195"/>
    <mergeCell ref="G202:M202"/>
    <mergeCell ref="Q202:T202"/>
    <mergeCell ref="B197:M197"/>
    <mergeCell ref="Q197:T197"/>
    <mergeCell ref="B187:M187"/>
    <mergeCell ref="Q187:T187"/>
    <mergeCell ref="B191:M191"/>
    <mergeCell ref="Q191:T191"/>
    <mergeCell ref="B196:M196"/>
    <mergeCell ref="Q196:T196"/>
    <mergeCell ref="B192:M192"/>
    <mergeCell ref="Q192:T192"/>
    <mergeCell ref="G154:M154"/>
    <mergeCell ref="Q154:T154"/>
    <mergeCell ref="B148:M148"/>
    <mergeCell ref="Q148:T148"/>
    <mergeCell ref="B181:M181"/>
    <mergeCell ref="Q181:T181"/>
    <mergeCell ref="G165:M165"/>
    <mergeCell ref="Q165:T165"/>
    <mergeCell ref="G169:M169"/>
    <mergeCell ref="Q169:T169"/>
    <mergeCell ref="G173:M173"/>
    <mergeCell ref="Q173:T173"/>
    <mergeCell ref="B166:M166"/>
    <mergeCell ref="Q166:T166"/>
    <mergeCell ref="G177:M177"/>
    <mergeCell ref="Q177:T177"/>
    <mergeCell ref="G180:M180"/>
    <mergeCell ref="Q180:T180"/>
    <mergeCell ref="B162:M162"/>
    <mergeCell ref="Q162:T162"/>
    <mergeCell ref="B160:M160"/>
    <mergeCell ref="Q160:T160"/>
    <mergeCell ref="B163:M163"/>
    <mergeCell ref="Q163:T163"/>
    <mergeCell ref="G96:M96"/>
    <mergeCell ref="Q96:T96"/>
    <mergeCell ref="G103:M103"/>
    <mergeCell ref="Q103:T103"/>
    <mergeCell ref="G108:M108"/>
    <mergeCell ref="Q108:T108"/>
    <mergeCell ref="B105:M105"/>
    <mergeCell ref="Q105:T105"/>
    <mergeCell ref="B151:M151"/>
    <mergeCell ref="Q151:T151"/>
    <mergeCell ref="G120:M120"/>
    <mergeCell ref="Q120:T120"/>
    <mergeCell ref="G125:M125"/>
    <mergeCell ref="Q125:T125"/>
    <mergeCell ref="G128:M128"/>
    <mergeCell ref="Q128:T128"/>
    <mergeCell ref="B127:M127"/>
    <mergeCell ref="Q127:T127"/>
    <mergeCell ref="G147:M147"/>
    <mergeCell ref="Q147:T147"/>
    <mergeCell ref="G150:M150"/>
    <mergeCell ref="Q150:T150"/>
    <mergeCell ref="B104:M104"/>
    <mergeCell ref="Q104:T104"/>
    <mergeCell ref="E65:M65"/>
    <mergeCell ref="Q65:T65"/>
    <mergeCell ref="G82:M82"/>
    <mergeCell ref="Q82:T82"/>
    <mergeCell ref="G85:M85"/>
    <mergeCell ref="Q85:T85"/>
    <mergeCell ref="G90:M90"/>
    <mergeCell ref="Q90:T90"/>
    <mergeCell ref="B86:M86"/>
    <mergeCell ref="Q86:T86"/>
    <mergeCell ref="B87:M87"/>
    <mergeCell ref="Q87:T87"/>
    <mergeCell ref="F357:M357"/>
    <mergeCell ref="Q357:T357"/>
    <mergeCell ref="F439:M439"/>
    <mergeCell ref="Q439:T439"/>
    <mergeCell ref="G435:M435"/>
    <mergeCell ref="Q435:T435"/>
    <mergeCell ref="B431:M431"/>
    <mergeCell ref="Q431:T431"/>
    <mergeCell ref="F426:M426"/>
    <mergeCell ref="Q426:T426"/>
    <mergeCell ref="F434:M434"/>
    <mergeCell ref="Q434:T434"/>
    <mergeCell ref="F385:M385"/>
    <mergeCell ref="Q385:T385"/>
    <mergeCell ref="F397:M397"/>
    <mergeCell ref="Q397:T397"/>
    <mergeCell ref="G369:M369"/>
    <mergeCell ref="Q369:T369"/>
    <mergeCell ref="G378:M378"/>
    <mergeCell ref="Q378:T378"/>
    <mergeCell ref="B359:M359"/>
    <mergeCell ref="Q359:T359"/>
    <mergeCell ref="B361:M361"/>
    <mergeCell ref="Q361:T361"/>
    <mergeCell ref="G276:M276"/>
    <mergeCell ref="Q276:T276"/>
    <mergeCell ref="G283:M283"/>
    <mergeCell ref="Q283:T283"/>
    <mergeCell ref="F240:M240"/>
    <mergeCell ref="Q240:T240"/>
    <mergeCell ref="F245:M245"/>
    <mergeCell ref="Q245:T245"/>
    <mergeCell ref="F252:M252"/>
    <mergeCell ref="Q252:T252"/>
    <mergeCell ref="F264:M264"/>
    <mergeCell ref="Q264:T264"/>
    <mergeCell ref="F282:M282"/>
    <mergeCell ref="Q282:T282"/>
    <mergeCell ref="B267:M267"/>
    <mergeCell ref="Q267:T267"/>
    <mergeCell ref="G241:M241"/>
    <mergeCell ref="Q241:T241"/>
    <mergeCell ref="G246:M246"/>
    <mergeCell ref="Q246:T246"/>
    <mergeCell ref="G257:M257"/>
    <mergeCell ref="Q257:T257"/>
    <mergeCell ref="G265:M265"/>
    <mergeCell ref="Q265:T265"/>
    <mergeCell ref="Q158:T158"/>
    <mergeCell ref="G161:M161"/>
    <mergeCell ref="Q161:T161"/>
    <mergeCell ref="F168:M168"/>
    <mergeCell ref="Q168:T168"/>
    <mergeCell ref="F172:M172"/>
    <mergeCell ref="Q172:T172"/>
    <mergeCell ref="F176:M176"/>
    <mergeCell ref="Q176:T176"/>
    <mergeCell ref="B174:M174"/>
    <mergeCell ref="Q174:T174"/>
    <mergeCell ref="B175:M175"/>
    <mergeCell ref="Q175:T175"/>
    <mergeCell ref="B170:M170"/>
    <mergeCell ref="Q170:T170"/>
    <mergeCell ref="B167:M167"/>
    <mergeCell ref="Q167:T167"/>
    <mergeCell ref="B171:M171"/>
    <mergeCell ref="Q171:T171"/>
    <mergeCell ref="E492:M492"/>
    <mergeCell ref="Q492:T492"/>
    <mergeCell ref="F461:M461"/>
    <mergeCell ref="Q461:T461"/>
    <mergeCell ref="F468:M468"/>
    <mergeCell ref="Q468:T468"/>
    <mergeCell ref="B491:M491"/>
    <mergeCell ref="Q491:T491"/>
    <mergeCell ref="F37:M37"/>
    <mergeCell ref="Q37:T37"/>
    <mergeCell ref="F42:M42"/>
    <mergeCell ref="Q42:T42"/>
    <mergeCell ref="F102:M102"/>
    <mergeCell ref="Q102:T102"/>
    <mergeCell ref="G38:M38"/>
    <mergeCell ref="Q38:T38"/>
    <mergeCell ref="G43:M43"/>
    <mergeCell ref="Q43:T43"/>
    <mergeCell ref="F141:M141"/>
    <mergeCell ref="Q141:T141"/>
    <mergeCell ref="F146:M146"/>
    <mergeCell ref="Q146:T146"/>
    <mergeCell ref="G135:M135"/>
    <mergeCell ref="Q135:T135"/>
    <mergeCell ref="E376:M376"/>
    <mergeCell ref="Q376:T376"/>
    <mergeCell ref="E384:M384"/>
    <mergeCell ref="Q384:T384"/>
    <mergeCell ref="F368:M368"/>
    <mergeCell ref="Q368:T368"/>
    <mergeCell ref="F377:M377"/>
    <mergeCell ref="Q377:T377"/>
    <mergeCell ref="E460:M460"/>
    <mergeCell ref="Q460:T460"/>
    <mergeCell ref="G386:M386"/>
    <mergeCell ref="Q386:T386"/>
    <mergeCell ref="G389:M389"/>
    <mergeCell ref="Q389:T389"/>
    <mergeCell ref="G421:M421"/>
    <mergeCell ref="Q421:T421"/>
    <mergeCell ref="G427:M427"/>
    <mergeCell ref="Q427:T427"/>
    <mergeCell ref="G430:M430"/>
    <mergeCell ref="Q430:T430"/>
    <mergeCell ref="B422:M422"/>
    <mergeCell ref="Q422:T422"/>
    <mergeCell ref="B428:M428"/>
    <mergeCell ref="Q428:T428"/>
    <mergeCell ref="E12:M12"/>
    <mergeCell ref="Q12:T12"/>
    <mergeCell ref="E21:M21"/>
    <mergeCell ref="Q21:T21"/>
    <mergeCell ref="E25:M25"/>
    <mergeCell ref="Q25:T25"/>
    <mergeCell ref="G16:M16"/>
    <mergeCell ref="Q16:T16"/>
    <mergeCell ref="E71:M71"/>
    <mergeCell ref="Q71:T71"/>
    <mergeCell ref="G26:M26"/>
    <mergeCell ref="Q26:T26"/>
    <mergeCell ref="G29:M29"/>
    <mergeCell ref="Q29:T29"/>
    <mergeCell ref="B28:M28"/>
    <mergeCell ref="Q28:T28"/>
    <mergeCell ref="G60:M60"/>
    <mergeCell ref="Q60:T60"/>
    <mergeCell ref="G66:M66"/>
    <mergeCell ref="Q66:T66"/>
    <mergeCell ref="B54:M54"/>
    <mergeCell ref="Q54:T54"/>
    <mergeCell ref="B56:M56"/>
    <mergeCell ref="Q56:T56"/>
    <mergeCell ref="E47:M47"/>
    <mergeCell ref="Q47:T47"/>
    <mergeCell ref="B459:M459"/>
    <mergeCell ref="Q459:T459"/>
    <mergeCell ref="B474:M474"/>
    <mergeCell ref="Q474:T474"/>
    <mergeCell ref="E449:M449"/>
    <mergeCell ref="Q449:T449"/>
    <mergeCell ref="F444:M444"/>
    <mergeCell ref="Q444:T444"/>
    <mergeCell ref="E78:M78"/>
    <mergeCell ref="Q78:T78"/>
    <mergeCell ref="G72:M72"/>
    <mergeCell ref="Q72:T72"/>
    <mergeCell ref="G75:M75"/>
    <mergeCell ref="Q75:T75"/>
    <mergeCell ref="E201:M201"/>
    <mergeCell ref="Q201:T201"/>
    <mergeCell ref="E263:M263"/>
    <mergeCell ref="Q263:T263"/>
    <mergeCell ref="F107:M107"/>
    <mergeCell ref="Q107:T107"/>
    <mergeCell ref="F116:M116"/>
    <mergeCell ref="Q116:T116"/>
    <mergeCell ref="B396:M396"/>
    <mergeCell ref="Q396:T396"/>
    <mergeCell ref="B419:M419"/>
    <mergeCell ref="Q419:T419"/>
    <mergeCell ref="B425:M425"/>
    <mergeCell ref="Q425:T425"/>
    <mergeCell ref="E420:M420"/>
    <mergeCell ref="Q420:T420"/>
    <mergeCell ref="F413:M413"/>
    <mergeCell ref="Q413:T413"/>
    <mergeCell ref="B401:M401"/>
    <mergeCell ref="Q401:T401"/>
    <mergeCell ref="B409:M409"/>
    <mergeCell ref="Q409:T409"/>
    <mergeCell ref="B411:M411"/>
    <mergeCell ref="Q411:T411"/>
    <mergeCell ref="B415:M415"/>
    <mergeCell ref="Q415:T415"/>
    <mergeCell ref="B410:M410"/>
    <mergeCell ref="Q410:T410"/>
    <mergeCell ref="B402:M402"/>
    <mergeCell ref="Q402:T402"/>
    <mergeCell ref="B404:M404"/>
    <mergeCell ref="Q404:T404"/>
    <mergeCell ref="B280:M280"/>
    <mergeCell ref="Q280:T280"/>
    <mergeCell ref="B348:M348"/>
    <mergeCell ref="Q348:T348"/>
    <mergeCell ref="B356:M356"/>
    <mergeCell ref="Q356:T356"/>
    <mergeCell ref="E281:M281"/>
    <mergeCell ref="Q281:T281"/>
    <mergeCell ref="E349:M349"/>
    <mergeCell ref="Q349:T349"/>
    <mergeCell ref="G351:M351"/>
    <mergeCell ref="Q351:T351"/>
    <mergeCell ref="B343:M343"/>
    <mergeCell ref="Q343:T343"/>
    <mergeCell ref="F337:M337"/>
    <mergeCell ref="Q337:T337"/>
    <mergeCell ref="F341:M341"/>
    <mergeCell ref="Q341:T341"/>
    <mergeCell ref="F350:M350"/>
    <mergeCell ref="Q350:T350"/>
    <mergeCell ref="B289:M289"/>
    <mergeCell ref="Q289:T289"/>
    <mergeCell ref="B291:M291"/>
    <mergeCell ref="Q291:T291"/>
    <mergeCell ref="B193:M193"/>
    <mergeCell ref="Q193:T193"/>
    <mergeCell ref="B200:M200"/>
    <mergeCell ref="Q200:T200"/>
    <mergeCell ref="F256:M256"/>
    <mergeCell ref="Q256:T256"/>
    <mergeCell ref="G253:M253"/>
    <mergeCell ref="Q253:T253"/>
    <mergeCell ref="B212:M212"/>
    <mergeCell ref="Q212:T212"/>
    <mergeCell ref="B218:M218"/>
    <mergeCell ref="Q218:T218"/>
    <mergeCell ref="B223:M223"/>
    <mergeCell ref="Q223:T223"/>
    <mergeCell ref="B244:M244"/>
    <mergeCell ref="Q244:T244"/>
    <mergeCell ref="G225:M225"/>
    <mergeCell ref="Q225:T225"/>
    <mergeCell ref="G229:M229"/>
    <mergeCell ref="Q229:T229"/>
    <mergeCell ref="F194:M194"/>
    <mergeCell ref="Q194:T194"/>
    <mergeCell ref="F213:M213"/>
    <mergeCell ref="Q213:T213"/>
    <mergeCell ref="Q94:T94"/>
    <mergeCell ref="F185:M185"/>
    <mergeCell ref="Q185:T185"/>
    <mergeCell ref="F189:M189"/>
    <mergeCell ref="Q189:T189"/>
    <mergeCell ref="B115:M115"/>
    <mergeCell ref="Q115:T115"/>
    <mergeCell ref="B123:M123"/>
    <mergeCell ref="Q123:T123"/>
    <mergeCell ref="B133:M133"/>
    <mergeCell ref="Q133:T133"/>
    <mergeCell ref="B184:M184"/>
    <mergeCell ref="Q184:T184"/>
    <mergeCell ref="G142:M142"/>
    <mergeCell ref="Q142:T142"/>
    <mergeCell ref="C139:M139"/>
    <mergeCell ref="Q139:T139"/>
    <mergeCell ref="F153:M153"/>
    <mergeCell ref="Q153:T153"/>
    <mergeCell ref="F157:M157"/>
    <mergeCell ref="Q157:T157"/>
    <mergeCell ref="F164:M164"/>
    <mergeCell ref="Q164:T164"/>
    <mergeCell ref="G158:M158"/>
    <mergeCell ref="C490:M490"/>
    <mergeCell ref="Q490:T490"/>
    <mergeCell ref="F485:M485"/>
    <mergeCell ref="Q485:T485"/>
    <mergeCell ref="G486:M486"/>
    <mergeCell ref="Q486:T486"/>
    <mergeCell ref="G48:M48"/>
    <mergeCell ref="Q48:T48"/>
    <mergeCell ref="B11:M11"/>
    <mergeCell ref="Q11:T11"/>
    <mergeCell ref="B20:M20"/>
    <mergeCell ref="Q20:T20"/>
    <mergeCell ref="B36:M36"/>
    <mergeCell ref="Q36:T36"/>
    <mergeCell ref="G13:M13"/>
    <mergeCell ref="Q13:T13"/>
    <mergeCell ref="G79:M79"/>
    <mergeCell ref="Q79:T79"/>
    <mergeCell ref="B41:M41"/>
    <mergeCell ref="Q41:T41"/>
    <mergeCell ref="B46:M46"/>
    <mergeCell ref="Q46:T46"/>
    <mergeCell ref="B64:M64"/>
    <mergeCell ref="Q64:T64"/>
    <mergeCell ref="C458:M458"/>
    <mergeCell ref="Q458:T458"/>
    <mergeCell ref="B433:M433"/>
    <mergeCell ref="Q433:T433"/>
    <mergeCell ref="B438:M438"/>
    <mergeCell ref="Q438:T438"/>
    <mergeCell ref="C473:M473"/>
    <mergeCell ref="Q473:T473"/>
    <mergeCell ref="C483:M483"/>
    <mergeCell ref="Q483:T483"/>
    <mergeCell ref="F475:M475"/>
    <mergeCell ref="Q475:T475"/>
    <mergeCell ref="F479:M479"/>
    <mergeCell ref="Q479:T479"/>
    <mergeCell ref="B443:M443"/>
    <mergeCell ref="Q443:T443"/>
    <mergeCell ref="B448:M448"/>
    <mergeCell ref="Q448:T448"/>
    <mergeCell ref="B453:M453"/>
    <mergeCell ref="Q453:T453"/>
    <mergeCell ref="G440:M440"/>
    <mergeCell ref="Q440:T440"/>
    <mergeCell ref="G445:M445"/>
    <mergeCell ref="Q445:T445"/>
    <mergeCell ref="B198:M198"/>
    <mergeCell ref="Q198:T198"/>
    <mergeCell ref="C233:M233"/>
    <mergeCell ref="Q233:T233"/>
    <mergeCell ref="C250:M250"/>
    <mergeCell ref="Q250:T250"/>
    <mergeCell ref="C261:M261"/>
    <mergeCell ref="Q261:T261"/>
    <mergeCell ref="B234:M234"/>
    <mergeCell ref="Q234:T234"/>
    <mergeCell ref="B239:M239"/>
    <mergeCell ref="Q239:T239"/>
    <mergeCell ref="G214:M214"/>
    <mergeCell ref="Q214:T214"/>
    <mergeCell ref="G220:M220"/>
    <mergeCell ref="Q220:T220"/>
    <mergeCell ref="F219:M219"/>
    <mergeCell ref="Q219:T219"/>
    <mergeCell ref="B247:M247"/>
    <mergeCell ref="Q247:T247"/>
    <mergeCell ref="B248:M248"/>
    <mergeCell ref="Q248:T248"/>
    <mergeCell ref="F224:M224"/>
    <mergeCell ref="Q224:T224"/>
    <mergeCell ref="B489:M489"/>
    <mergeCell ref="Q489:T489"/>
    <mergeCell ref="C10:M10"/>
    <mergeCell ref="Q10:T10"/>
    <mergeCell ref="C19:M19"/>
    <mergeCell ref="Q19:T19"/>
    <mergeCell ref="C35:M35"/>
    <mergeCell ref="Q35:T35"/>
    <mergeCell ref="C100:M100"/>
    <mergeCell ref="Q100:T100"/>
    <mergeCell ref="C132:M132"/>
    <mergeCell ref="Q132:T132"/>
    <mergeCell ref="B101:M101"/>
    <mergeCell ref="Q101:T101"/>
    <mergeCell ref="B106:M106"/>
    <mergeCell ref="Q106:T106"/>
    <mergeCell ref="C183:M183"/>
    <mergeCell ref="Q183:T183"/>
    <mergeCell ref="C199:M199"/>
    <mergeCell ref="Q199:T199"/>
    <mergeCell ref="B140:M140"/>
    <mergeCell ref="Q140:T140"/>
    <mergeCell ref="B145:M145"/>
    <mergeCell ref="Q145:T145"/>
    <mergeCell ref="B394:M394"/>
    <mergeCell ref="Q394:T394"/>
    <mergeCell ref="B417:M417"/>
    <mergeCell ref="Q417:T417"/>
    <mergeCell ref="C279:M279"/>
    <mergeCell ref="Q279:T279"/>
    <mergeCell ref="C347:M347"/>
    <mergeCell ref="Q347:T347"/>
    <mergeCell ref="B472:M472"/>
    <mergeCell ref="Q472:T472"/>
    <mergeCell ref="C365:M365"/>
    <mergeCell ref="Q365:T365"/>
    <mergeCell ref="C374:M374"/>
    <mergeCell ref="Q374:T374"/>
    <mergeCell ref="C395:M395"/>
    <mergeCell ref="Q395:T395"/>
    <mergeCell ref="B366:M366"/>
    <mergeCell ref="Q366:T366"/>
    <mergeCell ref="B375:M375"/>
    <mergeCell ref="Q375:T375"/>
    <mergeCell ref="C418:M418"/>
    <mergeCell ref="Q418:T418"/>
    <mergeCell ref="C424:M424"/>
    <mergeCell ref="Q424:T424"/>
    <mergeCell ref="B232:M232"/>
    <mergeCell ref="Q232:T232"/>
    <mergeCell ref="B249:M249"/>
    <mergeCell ref="Q249:T249"/>
    <mergeCell ref="C211:M211"/>
    <mergeCell ref="Q211:T211"/>
    <mergeCell ref="C217:M217"/>
    <mergeCell ref="Q217:T217"/>
    <mergeCell ref="B260:M260"/>
    <mergeCell ref="Q260:T260"/>
    <mergeCell ref="F228:M228"/>
    <mergeCell ref="Q228:T228"/>
    <mergeCell ref="F235:M235"/>
    <mergeCell ref="Q235:T235"/>
    <mergeCell ref="G236:M236"/>
    <mergeCell ref="Q236:T236"/>
    <mergeCell ref="B215:M215"/>
    <mergeCell ref="Q215:T215"/>
    <mergeCell ref="B221:M221"/>
    <mergeCell ref="Q221:T221"/>
    <mergeCell ref="B226:M226"/>
    <mergeCell ref="Q226:T226"/>
    <mergeCell ref="B230:M230"/>
    <mergeCell ref="Q230:T230"/>
    <mergeCell ref="X5:X7"/>
    <mergeCell ref="V5:V7"/>
    <mergeCell ref="W5:W7"/>
    <mergeCell ref="B9:M9"/>
    <mergeCell ref="Q9:T9"/>
    <mergeCell ref="B131:M131"/>
    <mergeCell ref="Q131:T131"/>
    <mergeCell ref="B138:M138"/>
    <mergeCell ref="Q138:T138"/>
    <mergeCell ref="C63:M63"/>
    <mergeCell ref="Q63:T63"/>
    <mergeCell ref="C69:M69"/>
    <mergeCell ref="Q69:T69"/>
    <mergeCell ref="E59:M59"/>
    <mergeCell ref="Q59:T59"/>
    <mergeCell ref="F124:M124"/>
    <mergeCell ref="Q124:T124"/>
    <mergeCell ref="G117:M117"/>
    <mergeCell ref="Q117:T117"/>
    <mergeCell ref="B70:M70"/>
    <mergeCell ref="Q70:T70"/>
    <mergeCell ref="B88:M88"/>
    <mergeCell ref="Q88:T88"/>
    <mergeCell ref="B94:M94"/>
    <mergeCell ref="O1:U1"/>
    <mergeCell ref="M2:U2"/>
    <mergeCell ref="B5:B7"/>
    <mergeCell ref="C5:C7"/>
    <mergeCell ref="E5:E7"/>
    <mergeCell ref="K5:K7"/>
    <mergeCell ref="L5:L7"/>
    <mergeCell ref="M5:M7"/>
    <mergeCell ref="H5:H7"/>
    <mergeCell ref="I5:I7"/>
    <mergeCell ref="J5:J7"/>
    <mergeCell ref="D5:D7"/>
    <mergeCell ref="F5:F7"/>
    <mergeCell ref="G5:G7"/>
    <mergeCell ref="U5:U7"/>
    <mergeCell ref="N5:P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2025-02-06T06:39:23Z</cp:lastPrinted>
  <dcterms:created xsi:type="dcterms:W3CDTF">2025-02-06T06:22:30Z</dcterms:created>
  <dcterms:modified xsi:type="dcterms:W3CDTF">2025-02-06T06:39:32Z</dcterms:modified>
</cp:coreProperties>
</file>